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dams\OneDrive\Documents\PostDoc_Green2Ice\Other Projects\In-Situ C-14 Manuscript Revisions\Manuscript type setting 2026\3rd proofing\Adams-J Supplement 230426\"/>
    </mc:Choice>
  </mc:AlternateContent>
  <xr:revisionPtr revIDLastSave="0" documentId="13_ncr:1_{B3550237-26E4-406A-A341-3A080FC6B145}" xr6:coauthVersionLast="47" xr6:coauthVersionMax="47" xr10:uidLastSave="{00000000-0000-0000-0000-000000000000}"/>
  <bookViews>
    <workbookView xWindow="-110" yWindow="-110" windowWidth="19420" windowHeight="10300" firstSheet="1" activeTab="1" xr2:uid="{27798893-3B22-4465-A36F-F467FAAFB6C4}"/>
  </bookViews>
  <sheets>
    <sheet name="Sheet 1 - Rev. Blank Correct. " sheetId="4" r:id="rId1"/>
    <sheet name="Sheet 2 - CRONUS-A Norm." sheetId="3" r:id="rId2"/>
    <sheet name="Sheet 3 - Online Calc. Input" sheetId="2" r:id="rId3"/>
    <sheet name="Sheet 4 - Summary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5" i="2" l="1"/>
  <c r="E66" i="2"/>
  <c r="E67" i="2"/>
  <c r="E69" i="2"/>
  <c r="E70" i="2"/>
  <c r="E72" i="2"/>
  <c r="E73" i="2"/>
  <c r="E74" i="2"/>
  <c r="E75" i="2"/>
  <c r="E76" i="2"/>
  <c r="E77" i="2"/>
  <c r="E78" i="2"/>
  <c r="E79" i="2"/>
  <c r="E80" i="2"/>
  <c r="E64" i="2"/>
  <c r="E44" i="2"/>
  <c r="E45" i="2"/>
  <c r="E46" i="2"/>
  <c r="E48" i="2"/>
  <c r="E49" i="2"/>
  <c r="E51" i="2"/>
  <c r="E52" i="2"/>
  <c r="E53" i="2"/>
  <c r="E54" i="2"/>
  <c r="E56" i="2"/>
  <c r="E57" i="2"/>
  <c r="E58" i="2"/>
  <c r="E59" i="2"/>
  <c r="E43" i="2"/>
  <c r="E98" i="2"/>
  <c r="E101" i="2"/>
  <c r="E86" i="2"/>
  <c r="E85" i="2"/>
  <c r="E26" i="3"/>
  <c r="F26" i="3"/>
  <c r="E27" i="3"/>
  <c r="F27" i="3"/>
  <c r="F18" i="3"/>
  <c r="E18" i="3"/>
  <c r="E100" i="2"/>
  <c r="E99" i="2"/>
  <c r="E96" i="2"/>
  <c r="E95" i="2"/>
  <c r="E94" i="2"/>
  <c r="E93" i="2"/>
  <c r="E91" i="2"/>
  <c r="E90" i="2"/>
  <c r="E88" i="2"/>
  <c r="E87" i="2"/>
  <c r="F17" i="3" l="1"/>
  <c r="E20" i="3"/>
  <c r="E17" i="3"/>
  <c r="E19" i="3"/>
  <c r="E6" i="3"/>
  <c r="E14" i="3"/>
  <c r="E9" i="3"/>
  <c r="E11" i="3"/>
  <c r="E12" i="3"/>
  <c r="E21" i="3"/>
  <c r="E5" i="3"/>
  <c r="E13" i="3"/>
  <c r="F19" i="3"/>
  <c r="F20" i="3"/>
  <c r="F5" i="3"/>
  <c r="F21" i="3"/>
  <c r="F6" i="3"/>
  <c r="F7" i="3"/>
  <c r="F11" i="3"/>
  <c r="F12" i="3"/>
  <c r="F13" i="3"/>
  <c r="F14" i="3"/>
  <c r="E7" i="3"/>
  <c r="E15" i="3"/>
  <c r="F15" i="3"/>
  <c r="E8" i="3"/>
  <c r="E16" i="3"/>
  <c r="F8" i="3"/>
  <c r="F16" i="3"/>
  <c r="F9" i="3"/>
  <c r="E10" i="3"/>
  <c r="F10" i="3"/>
</calcChain>
</file>

<file path=xl/sharedStrings.xml><?xml version="1.0" encoding="utf-8"?>
<sst xmlns="http://schemas.openxmlformats.org/spreadsheetml/2006/main" count="583" uniqueCount="135">
  <si>
    <t>Age (yr)</t>
  </si>
  <si>
    <t>Interr (yr)</t>
  </si>
  <si>
    <t>Exterr (yr)</t>
  </si>
  <si>
    <t>CRONUS-A Value</t>
  </si>
  <si>
    <t>Normalization Factor</t>
  </si>
  <si>
    <t>CIN-108-a</t>
  </si>
  <si>
    <t>TUR-132-a</t>
  </si>
  <si>
    <t>NOT-107-a</t>
  </si>
  <si>
    <t>TUR-123-a</t>
  </si>
  <si>
    <t>CIN-112-a</t>
  </si>
  <si>
    <t>CIN-102-a</t>
  </si>
  <si>
    <t>NOT-104-a</t>
  </si>
  <si>
    <t>TUR-117-a</t>
  </si>
  <si>
    <t>NOT-103-a</t>
  </si>
  <si>
    <t>TUR-132-b</t>
  </si>
  <si>
    <t>TUR-117-b</t>
  </si>
  <si>
    <t>CIN-108-b</t>
  </si>
  <si>
    <t>CIN-112-b</t>
  </si>
  <si>
    <t xml:space="preserve">Be-10 OUTPUT - LSDn </t>
  </si>
  <si>
    <t>C-14 OUTPUT 1: LSDn
6.12 x 10^5 atoms g-1</t>
  </si>
  <si>
    <t>C-14 OUTPUT 2: LSDn CRONUS-A renormalization 
 5.88 x 10^5 atoms g-1 (initial)</t>
  </si>
  <si>
    <t>C-14 OUTPUT 3 LSDn: CRONUS-A renormalization 
 7.11 x 10^5 atoms g-1 (replicates)</t>
  </si>
  <si>
    <t>Age (ka)</t>
  </si>
  <si>
    <t>Aliquot</t>
  </si>
  <si>
    <t>TUR-132-b1</t>
  </si>
  <si>
    <t>TUR-117-b1</t>
  </si>
  <si>
    <t>CIN-108-b1</t>
  </si>
  <si>
    <t>CIN-112-b1</t>
  </si>
  <si>
    <t>TUR-132-b2</t>
  </si>
  <si>
    <t>TUR-117-b2</t>
  </si>
  <si>
    <t>CIN-108-b2</t>
  </si>
  <si>
    <t>CIN-112-b2</t>
  </si>
  <si>
    <t>#CRONUS-A normalization applied to in situ 14C concentration before exposure age calculation</t>
  </si>
  <si>
    <t>Interr (ka)</t>
  </si>
  <si>
    <t>Exterr (ka)</t>
  </si>
  <si>
    <t>*Sample name</t>
  </si>
  <si>
    <t xml:space="preserve">C-14 OUTPUT 4: LSDn 
Std Dev. CRONUS-A Tulane (10 %)
6.12 x 10^5 atoms g-1
</t>
  </si>
  <si>
    <t>Sample ID</t>
  </si>
  <si>
    <t>Latitude</t>
  </si>
  <si>
    <t>Longitude</t>
  </si>
  <si>
    <t>Elevation</t>
  </si>
  <si>
    <t xml:space="preserve">Elev Handling </t>
  </si>
  <si>
    <t>Thickness</t>
  </si>
  <si>
    <t>Sample Density</t>
  </si>
  <si>
    <t>Shielding Factor</t>
  </si>
  <si>
    <t>Erosion Rate</t>
  </si>
  <si>
    <t>Date of Collection</t>
  </si>
  <si>
    <t>Format</t>
  </si>
  <si>
    <t>DD</t>
  </si>
  <si>
    <t>(m a.s.l.)</t>
  </si>
  <si>
    <t>Flag</t>
  </si>
  <si>
    <t>(cm)</t>
  </si>
  <si>
    <t>(g cm⁻²)</t>
  </si>
  <si>
    <t>(yr)</t>
  </si>
  <si>
    <t>ant</t>
  </si>
  <si>
    <t>;</t>
  </si>
  <si>
    <t>Nuclide</t>
  </si>
  <si>
    <t>Mineral</t>
  </si>
  <si>
    <t>14C Conc Reviewer-1</t>
  </si>
  <si>
    <t xml:space="preserve">Err. </t>
  </si>
  <si>
    <t>Blank Correction Applied</t>
  </si>
  <si>
    <r>
      <rPr>
        <sz val="11"/>
        <color theme="1"/>
        <rFont val="Calibri"/>
        <family val="2"/>
      </rPr>
      <t xml:space="preserve"> </t>
    </r>
    <r>
      <rPr>
        <sz val="11"/>
        <color theme="1"/>
        <rFont val="Aptos Narrow"/>
        <family val="2"/>
      </rPr>
      <t>±</t>
    </r>
    <r>
      <rPr>
        <sz val="11"/>
        <color theme="1"/>
        <rFont val="Calibri"/>
        <family val="2"/>
      </rPr>
      <t xml:space="preserve">1σ </t>
    </r>
    <r>
      <rPr>
        <sz val="11"/>
        <color theme="1"/>
        <rFont val="Arial"/>
        <family val="2"/>
        <scheme val="minor"/>
      </rPr>
      <t>Blank Uncertainty</t>
    </r>
  </si>
  <si>
    <t>C-14</t>
  </si>
  <si>
    <t>quartz</t>
  </si>
  <si>
    <t>Normalization</t>
  </si>
  <si>
    <t xml:space="preserve">14C CRONUS-A value </t>
  </si>
  <si>
    <t>Err. Std Dev. CRONUS-A</t>
  </si>
  <si>
    <t>Err.  (AMS + blank)</t>
  </si>
  <si>
    <r>
      <t>Sheet 3:</t>
    </r>
    <r>
      <rPr>
        <sz val="11"/>
        <color theme="1"/>
        <rFont val="Arial"/>
        <family val="2"/>
        <scheme val="minor"/>
      </rPr>
      <t xml:space="preserve"> This sheet provides the input data to recalculate in situ 14C exposure ages </t>
    </r>
  </si>
  <si>
    <t>Normalized to CRONUS-A (5.88 x 10^5)</t>
  </si>
  <si>
    <t>Normalized to CRONUS-A (7.11 x 10^5)</t>
  </si>
  <si>
    <t>CIN-108</t>
  </si>
  <si>
    <t>a</t>
  </si>
  <si>
    <t>TUR-132</t>
  </si>
  <si>
    <t>NOT-107</t>
  </si>
  <si>
    <t>TUR-123</t>
  </si>
  <si>
    <t>CIN-112</t>
  </si>
  <si>
    <t>CIN-102</t>
  </si>
  <si>
    <t>NOT-104</t>
  </si>
  <si>
    <t>TUR-117</t>
  </si>
  <si>
    <t>NOT-103</t>
  </si>
  <si>
    <r>
      <t xml:space="preserve">Normalization Factor
</t>
    </r>
    <r>
      <rPr>
        <sz val="10"/>
        <color theme="1"/>
        <rFont val="Arial"/>
        <family val="2"/>
        <scheme val="minor"/>
      </rPr>
      <t>(apply to in situ 14C conc. / exposure age)</t>
    </r>
  </si>
  <si>
    <t>% difference to Tulane CRONUS-A</t>
  </si>
  <si>
    <t xml:space="preserve">Tulane CRONUS-A value (Goehring et al., 2019) </t>
  </si>
  <si>
    <t>Reviewer-1 CRONUS-A value (average, n = 18)</t>
  </si>
  <si>
    <t>Replicate CRONUS-A value (last reported)</t>
  </si>
  <si>
    <r>
      <rPr>
        <b/>
        <sz val="10"/>
        <color theme="1"/>
        <rFont val="Arial"/>
        <family val="2"/>
        <scheme val="minor"/>
      </rPr>
      <t>Sheet 2:</t>
    </r>
    <r>
      <rPr>
        <sz val="10"/>
        <color theme="1"/>
        <rFont val="Arial"/>
        <family val="2"/>
        <scheme val="minor"/>
      </rPr>
      <t xml:space="preserve"> This sheet renormalizes Mt Murphy blank corrected in situ 14C concentration data from the value reported at Tulane lab (6.12 x 10^5 atoms g-1) based on </t>
    </r>
    <r>
      <rPr>
        <b/>
        <sz val="10"/>
        <color theme="1"/>
        <rFont val="Arial"/>
        <family val="2"/>
        <scheme val="minor"/>
      </rPr>
      <t>1)</t>
    </r>
    <r>
      <rPr>
        <sz val="10"/>
        <color theme="1"/>
        <rFont val="Arial"/>
        <family val="2"/>
        <scheme val="minor"/>
      </rPr>
      <t xml:space="preserve"> mean and standard deviation of all CRONUS-A measurements reported from Tulane and  </t>
    </r>
    <r>
      <rPr>
        <b/>
        <sz val="10"/>
        <color theme="1"/>
        <rFont val="Arial"/>
        <family val="2"/>
        <scheme val="minor"/>
      </rPr>
      <t>2)</t>
    </r>
    <r>
      <rPr>
        <sz val="10"/>
        <color theme="1"/>
        <rFont val="Arial"/>
        <family val="2"/>
        <scheme val="minor"/>
      </rPr>
      <t xml:space="preserve"> CRONUS-A value measured closest in time to initial in situ 14C extraction</t>
    </r>
  </si>
  <si>
    <t xml:space="preserve">σ Revised blank corr. </t>
  </si>
  <si>
    <t>Revised blank corrected conc.</t>
  </si>
  <si>
    <t>(atoms g-1)</t>
  </si>
  <si>
    <t>INPUT  3: CRONUS-A renormalization 1 (7.11 x 10^5 atoms g-1)</t>
  </si>
  <si>
    <r>
      <t>INPUT 4 - Assign 10% uncertainty based on std dev. of CRONUS-A (</t>
    </r>
    <r>
      <rPr>
        <b/>
        <i/>
        <sz val="11"/>
        <color theme="1"/>
        <rFont val="Arial"/>
        <family val="2"/>
        <scheme val="minor"/>
      </rPr>
      <t>n = 18</t>
    </r>
    <r>
      <rPr>
        <b/>
        <sz val="11"/>
        <color theme="1"/>
        <rFont val="Arial"/>
        <family val="2"/>
        <scheme val="minor"/>
      </rPr>
      <t>)</t>
    </r>
  </si>
  <si>
    <t>INPUT 2 - CRONUS-A renormalization - 5.88 x 10^5</t>
  </si>
  <si>
    <t xml:space="preserve">INPUT 1 - Rev. Blank correction </t>
  </si>
  <si>
    <t>b</t>
  </si>
  <si>
    <t xml:space="preserve">OS-166827  </t>
  </si>
  <si>
    <t>NOSAMS</t>
  </si>
  <si>
    <t xml:space="preserve">OS-166825  </t>
  </si>
  <si>
    <t xml:space="preserve">OS-166823  </t>
  </si>
  <si>
    <t xml:space="preserve">OS-166822  </t>
  </si>
  <si>
    <t xml:space="preserve">OS-160572  </t>
  </si>
  <si>
    <t xml:space="preserve">OS-160570  </t>
  </si>
  <si>
    <t xml:space="preserve">OS-160568  </t>
  </si>
  <si>
    <t xml:space="preserve">OS-160567  </t>
  </si>
  <si>
    <t xml:space="preserve">OS-160566  </t>
  </si>
  <si>
    <t xml:space="preserve">OS-160562  </t>
  </si>
  <si>
    <t xml:space="preserve">OS-160561  </t>
  </si>
  <si>
    <t xml:space="preserve">OS-160560  </t>
  </si>
  <si>
    <t xml:space="preserve">OS-160557  </t>
  </si>
  <si>
    <t>(atoms)</t>
  </si>
  <si>
    <t>Total atoms</t>
  </si>
  <si>
    <t>(g)</t>
  </si>
  <si>
    <t xml:space="preserve">14C concentration </t>
  </si>
  <si>
    <t xml:space="preserve">Blank Correction </t>
  </si>
  <si>
    <t xml:space="preserve">Sample ID </t>
  </si>
  <si>
    <t>Quartz weight</t>
  </si>
  <si>
    <t>AMS ID</t>
  </si>
  <si>
    <t>AMS Lab</t>
  </si>
  <si>
    <t>TUCNL</t>
  </si>
  <si>
    <t>Table 1</t>
  </si>
  <si>
    <r>
      <rPr>
        <b/>
        <sz val="10"/>
        <color theme="1"/>
        <rFont val="Arial"/>
        <family val="2"/>
        <scheme val="minor"/>
      </rPr>
      <t xml:space="preserve">Sheet 1: </t>
    </r>
    <r>
      <rPr>
        <sz val="10"/>
        <color theme="1"/>
        <rFont val="Arial"/>
        <family val="2"/>
        <scheme val="minor"/>
      </rPr>
      <t xml:space="preserve">This sheet takes the original uncorrected 14C data reported from Tulane and 1) applies a blank correction of 7.44 </t>
    </r>
    <r>
      <rPr>
        <sz val="10"/>
        <color theme="1"/>
        <rFont val="Aptos Narrow"/>
        <family val="2"/>
      </rPr>
      <t>±</t>
    </r>
    <r>
      <rPr>
        <sz val="10"/>
        <color theme="1"/>
        <rFont val="Arial"/>
        <family val="2"/>
      </rPr>
      <t xml:space="preserve"> 4.16 x 10^4 atoms (</t>
    </r>
    <r>
      <rPr>
        <i/>
        <sz val="10"/>
        <color theme="1"/>
        <rFont val="Arial"/>
        <family val="2"/>
      </rPr>
      <t>n = 6</t>
    </r>
    <r>
      <rPr>
        <sz val="10"/>
        <color theme="1"/>
        <rFont val="Arial"/>
        <family val="2"/>
      </rPr>
      <t xml:space="preserve">) to initial C-14 measurements and 2) two alternate blank corrections of </t>
    </r>
    <r>
      <rPr>
        <b/>
        <sz val="10"/>
        <color theme="1"/>
        <rFont val="Arial"/>
        <family val="2"/>
      </rPr>
      <t xml:space="preserve">i) </t>
    </r>
    <r>
      <rPr>
        <sz val="10"/>
        <color theme="1"/>
        <rFont val="Arial"/>
        <family val="2"/>
      </rPr>
      <t xml:space="preserve">7.14 ± 3.50  x 10^4 atoms and </t>
    </r>
    <r>
      <rPr>
        <b/>
        <sz val="10"/>
        <color theme="1"/>
        <rFont val="Arial"/>
        <family val="2"/>
      </rPr>
      <t xml:space="preserve">ii) </t>
    </r>
    <r>
      <rPr>
        <sz val="10"/>
        <color theme="1"/>
        <rFont val="Arial"/>
        <family val="2"/>
      </rPr>
      <t>3.99 ± 1.25 x 10^4 atoms (</t>
    </r>
    <r>
      <rPr>
        <i/>
        <sz val="10"/>
        <color theme="1"/>
        <rFont val="Arial"/>
        <family val="2"/>
      </rPr>
      <t>n = 5</t>
    </r>
    <r>
      <rPr>
        <sz val="10"/>
        <color theme="1"/>
        <rFont val="Arial"/>
        <family val="2"/>
      </rPr>
      <t xml:space="preserve">) to replicate C-14 measurements.  </t>
    </r>
  </si>
  <si>
    <t xml:space="preserve">Blank Uncertainty
</t>
  </si>
  <si>
    <r>
      <t>± 1</t>
    </r>
    <r>
      <rPr>
        <b/>
        <sz val="10"/>
        <rFont val="Calibri"/>
        <family val="2"/>
      </rPr>
      <t>σ</t>
    </r>
  </si>
  <si>
    <t xml:space="preserve">± 10 % uncertainty
</t>
  </si>
  <si>
    <t>Total 14C
(corrected)</t>
  </si>
  <si>
    <t>Total 14C
(uncorrected)</t>
  </si>
  <si>
    <t>± 1σ
(uncorrected)</t>
  </si>
  <si>
    <r>
      <rPr>
        <b/>
        <sz val="10"/>
        <color theme="1"/>
        <rFont val="Arial"/>
        <family val="2"/>
        <scheme val="minor"/>
      </rPr>
      <t>1)</t>
    </r>
    <r>
      <rPr>
        <sz val="10"/>
        <color theme="1"/>
        <rFont val="Arial"/>
        <family val="2"/>
        <scheme val="minor"/>
      </rPr>
      <t xml:space="preserve"> Blank correction applied to initial Mt Murphy measurements is based on the mean and standard deviation of process blanks (n = 6) in Table S5 of Balco et al., (2023) which bracket the extraction of the initial samples (02/03/2021 - 10/04/2021) </t>
    </r>
  </si>
  <si>
    <r>
      <t xml:space="preserve">Sheet 4: </t>
    </r>
    <r>
      <rPr>
        <sz val="11"/>
        <color theme="1"/>
        <rFont val="Arial"/>
        <family val="2"/>
        <scheme val="minor"/>
      </rPr>
      <t xml:space="preserve">This sheet summarises the sensitivity test results of applying different blank corrections and CRONUS-A values to Mt Murphy data </t>
    </r>
  </si>
  <si>
    <t xml:space="preserve">Err. 10% </t>
  </si>
  <si>
    <r>
      <rPr>
        <b/>
        <sz val="10"/>
        <color theme="1"/>
        <rFont val="Arial"/>
        <family val="2"/>
        <scheme val="minor"/>
      </rPr>
      <t>2 i)</t>
    </r>
    <r>
      <rPr>
        <sz val="10"/>
        <color theme="1"/>
        <rFont val="Arial"/>
        <family val="2"/>
        <scheme val="minor"/>
      </rPr>
      <t xml:space="preserve"> Blank correction (Bl-1) applied to replicate Mt Murphy measurements (aliquot b) is based on the blank reported by Tulane with the replicate samples (Table S1) and a standard deviation of all process blanks from 2019-2021 in Table S5 of Balco et al., (2023)</t>
    </r>
  </si>
  <si>
    <r>
      <t xml:space="preserve">14 C conc. CRONUS-A 
</t>
    </r>
    <r>
      <rPr>
        <sz val="10"/>
        <color theme="1"/>
        <rFont val="Arial"/>
        <family val="2"/>
        <scheme val="minor"/>
      </rPr>
      <t>(atoms g-1)</t>
    </r>
  </si>
  <si>
    <t>± 1σ
(corrected)</t>
  </si>
  <si>
    <r>
      <rPr>
        <b/>
        <sz val="10"/>
        <color theme="1"/>
        <rFont val="Arial"/>
        <family val="2"/>
        <scheme val="minor"/>
      </rPr>
      <t>2 ii)</t>
    </r>
    <r>
      <rPr>
        <sz val="10"/>
        <color theme="1"/>
        <rFont val="Arial"/>
        <family val="2"/>
        <scheme val="minor"/>
      </rPr>
      <t xml:space="preserve"> Blank correction (Bl-2) applied to replicate Mt Murphy measurements (aliquot </t>
    </r>
    <r>
      <rPr>
        <i/>
        <sz val="10"/>
        <color theme="1"/>
        <rFont val="Arial"/>
        <family val="2"/>
        <scheme val="minor"/>
      </rPr>
      <t xml:space="preserve">b </t>
    </r>
    <r>
      <rPr>
        <sz val="10"/>
        <color theme="1"/>
        <rFont val="Arial"/>
        <family val="2"/>
        <scheme val="minor"/>
      </rPr>
      <t>in italics) is based on the mean and standard deviation of process blanks in Table S5 of Balco et al., (2023) following a switch to thin mullite tubes from 03/08/2021 - 12/10/2021.</t>
    </r>
  </si>
  <si>
    <r>
      <t xml:space="preserve">*Sample names in </t>
    </r>
    <r>
      <rPr>
        <i/>
        <sz val="11"/>
        <color theme="1"/>
        <rFont val="Arial"/>
        <family val="2"/>
        <scheme val="minor"/>
      </rPr>
      <t>italics</t>
    </r>
    <r>
      <rPr>
        <sz val="11"/>
        <color theme="1"/>
        <rFont val="Arial"/>
        <family val="2"/>
        <scheme val="minor"/>
      </rPr>
      <t xml:space="preserve"> use blank correction calculated from mean and standard deviation of process blanks reported from "thin" 1.5 mm mullite tubes (see sheet S5 Balco et al., 2023).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</si>
</sst>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40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9"/>
      <color rgb="FF000000"/>
      <name val="Arial"/>
      <family val="2"/>
      <scheme val="minor"/>
    </font>
    <font>
      <sz val="9"/>
      <color theme="1"/>
      <name val="Arial"/>
      <family val="2"/>
      <scheme val="minor"/>
    </font>
    <font>
      <sz val="9"/>
      <color rgb="FF000000"/>
      <name val="Arial"/>
      <family val="2"/>
      <scheme val="minor"/>
    </font>
    <font>
      <i/>
      <sz val="9"/>
      <color rgb="FF000000"/>
      <name val="Arial"/>
      <family val="2"/>
      <scheme val="minor"/>
    </font>
    <font>
      <i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name val="Arial"/>
      <family val="2"/>
    </font>
    <font>
      <sz val="11"/>
      <color theme="1"/>
      <name val="Calibri"/>
      <family val="2"/>
    </font>
    <font>
      <sz val="11"/>
      <color theme="1"/>
      <name val="Aptos Narrow"/>
      <family val="2"/>
    </font>
    <font>
      <sz val="1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</font>
    <font>
      <b/>
      <i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b/>
      <sz val="10"/>
      <color rgb="FFFF0000"/>
      <name val="Arial"/>
      <family val="2"/>
      <scheme val="minor"/>
    </font>
    <font>
      <i/>
      <sz val="10"/>
      <name val="Arial"/>
      <family val="2"/>
    </font>
    <font>
      <i/>
      <sz val="10"/>
      <color theme="1"/>
      <name val="Arial"/>
      <family val="2"/>
      <scheme val="minor"/>
    </font>
    <font>
      <i/>
      <sz val="10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theme="1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10"/>
      <color rgb="FF000000"/>
      <name val="Helvetica Neue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</font>
    <font>
      <b/>
      <sz val="8"/>
      <name val="Arial"/>
      <family val="2"/>
    </font>
    <font>
      <b/>
      <i/>
      <sz val="12"/>
      <color theme="1"/>
      <name val="Arial"/>
      <family val="2"/>
      <scheme val="minor"/>
    </font>
    <font>
      <sz val="10"/>
      <color theme="1"/>
      <name val="Aptos Narrow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sz val="9"/>
      <color theme="1"/>
      <name val="Arial"/>
      <family val="2"/>
      <scheme val="minor"/>
    </font>
    <font>
      <b/>
      <i/>
      <sz val="9"/>
      <color rgb="FF000000"/>
      <name val="Arial"/>
      <family val="2"/>
      <scheme val="minor"/>
    </font>
    <font>
      <b/>
      <i/>
      <sz val="9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242">
    <xf numFmtId="0" fontId="0" fillId="0" borderId="0" xfId="0"/>
    <xf numFmtId="0" fontId="2" fillId="0" borderId="0" xfId="0" applyFont="1"/>
    <xf numFmtId="0" fontId="0" fillId="0" borderId="1" xfId="0" applyBorder="1"/>
    <xf numFmtId="0" fontId="4" fillId="0" borderId="0" xfId="0" applyFont="1"/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11" fontId="4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64" fontId="5" fillId="0" borderId="0" xfId="0" applyNumberFormat="1" applyFont="1" applyAlignment="1">
      <alignment vertical="center" wrapText="1"/>
    </xf>
    <xf numFmtId="164" fontId="5" fillId="0" borderId="4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5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64" fontId="4" fillId="0" borderId="1" xfId="0" applyNumberFormat="1" applyFont="1" applyBorder="1"/>
    <xf numFmtId="164" fontId="5" fillId="0" borderId="7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164" fontId="5" fillId="0" borderId="8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1" fontId="4" fillId="0" borderId="0" xfId="0" applyNumberFormat="1" applyFont="1" applyAlignment="1">
      <alignment vertical="center"/>
    </xf>
    <xf numFmtId="2" fontId="4" fillId="0" borderId="4" xfId="0" applyNumberFormat="1" applyFont="1" applyBorder="1" applyAlignment="1">
      <alignment vertical="center"/>
    </xf>
    <xf numFmtId="2" fontId="4" fillId="0" borderId="5" xfId="0" applyNumberFormat="1" applyFont="1" applyBorder="1" applyAlignment="1">
      <alignment vertical="center"/>
    </xf>
    <xf numFmtId="164" fontId="5" fillId="0" borderId="7" xfId="0" applyNumberFormat="1" applyFont="1" applyBorder="1" applyAlignment="1">
      <alignment horizontal="right" wrapText="1"/>
    </xf>
    <xf numFmtId="164" fontId="5" fillId="0" borderId="8" xfId="0" applyNumberFormat="1" applyFont="1" applyBorder="1" applyAlignment="1">
      <alignment horizontal="right" wrapText="1"/>
    </xf>
    <xf numFmtId="164" fontId="4" fillId="0" borderId="7" xfId="0" applyNumberFormat="1" applyFont="1" applyBorder="1"/>
    <xf numFmtId="164" fontId="4" fillId="0" borderId="0" xfId="0" applyNumberFormat="1" applyFont="1"/>
    <xf numFmtId="164" fontId="4" fillId="0" borderId="4" xfId="0" applyNumberFormat="1" applyFont="1" applyBorder="1"/>
    <xf numFmtId="164" fontId="4" fillId="0" borderId="8" xfId="0" applyNumberFormat="1" applyFont="1" applyBorder="1"/>
    <xf numFmtId="164" fontId="4" fillId="0" borderId="5" xfId="0" applyNumberFormat="1" applyFont="1" applyBorder="1"/>
    <xf numFmtId="2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0" fillId="0" borderId="1" xfId="0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9" fillId="0" borderId="0" xfId="1" applyFont="1" applyAlignment="1">
      <alignment horizontal="left" vertical="center"/>
    </xf>
    <xf numFmtId="0" fontId="0" fillId="0" borderId="9" xfId="0" applyBorder="1" applyAlignment="1">
      <alignment horizontal="left"/>
    </xf>
    <xf numFmtId="0" fontId="2" fillId="0" borderId="10" xfId="0" applyFont="1" applyBorder="1" applyAlignment="1">
      <alignment horizontal="left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1" fontId="0" fillId="0" borderId="0" xfId="0" applyNumberFormat="1"/>
    <xf numFmtId="0" fontId="0" fillId="0" borderId="14" xfId="0" applyBorder="1" applyAlignment="1">
      <alignment horizontal="left"/>
    </xf>
    <xf numFmtId="0" fontId="0" fillId="0" borderId="15" xfId="0" applyBorder="1"/>
    <xf numFmtId="0" fontId="0" fillId="0" borderId="5" xfId="0" applyBorder="1"/>
    <xf numFmtId="0" fontId="0" fillId="0" borderId="16" xfId="0" applyBorder="1" applyAlignment="1">
      <alignment horizontal="left"/>
    </xf>
    <xf numFmtId="1" fontId="1" fillId="0" borderId="0" xfId="0" applyNumberFormat="1" applyFont="1" applyAlignment="1">
      <alignment horizontal="left"/>
    </xf>
    <xf numFmtId="0" fontId="0" fillId="0" borderId="17" xfId="0" applyBorder="1" applyAlignment="1">
      <alignment horizontal="left"/>
    </xf>
    <xf numFmtId="11" fontId="0" fillId="0" borderId="0" xfId="0" applyNumberFormat="1" applyAlignment="1">
      <alignment horizontal="left"/>
    </xf>
    <xf numFmtId="11" fontId="0" fillId="0" borderId="4" xfId="0" applyNumberForma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0" fontId="0" fillId="0" borderId="15" xfId="0" applyBorder="1" applyAlignment="1">
      <alignment horizontal="left"/>
    </xf>
    <xf numFmtId="11" fontId="0" fillId="0" borderId="14" xfId="0" applyNumberFormat="1" applyBorder="1" applyAlignment="1">
      <alignment horizontal="left"/>
    </xf>
    <xf numFmtId="11" fontId="0" fillId="0" borderId="5" xfId="0" applyNumberFormat="1" applyBorder="1" applyAlignment="1">
      <alignment horizontal="left"/>
    </xf>
    <xf numFmtId="0" fontId="1" fillId="0" borderId="0" xfId="0" applyFont="1"/>
    <xf numFmtId="11" fontId="0" fillId="0" borderId="0" xfId="0" applyNumberFormat="1" applyAlignment="1">
      <alignment horizontal="center"/>
    </xf>
    <xf numFmtId="11" fontId="0" fillId="0" borderId="4" xfId="0" applyNumberFormat="1" applyBorder="1" applyAlignment="1">
      <alignment horizontal="center"/>
    </xf>
    <xf numFmtId="11" fontId="0" fillId="0" borderId="0" xfId="0" applyNumberFormat="1" applyAlignment="1">
      <alignment horizontal="right"/>
    </xf>
    <xf numFmtId="0" fontId="1" fillId="0" borderId="1" xfId="0" applyFont="1" applyBorder="1"/>
    <xf numFmtId="11" fontId="0" fillId="0" borderId="14" xfId="0" applyNumberFormat="1" applyBorder="1" applyAlignment="1">
      <alignment horizontal="center"/>
    </xf>
    <xf numFmtId="11" fontId="0" fillId="0" borderId="5" xfId="0" applyNumberFormat="1" applyBorder="1" applyAlignment="1">
      <alignment horizontal="center"/>
    </xf>
    <xf numFmtId="0" fontId="7" fillId="2" borderId="16" xfId="0" applyFont="1" applyFill="1" applyBorder="1" applyAlignment="1">
      <alignment horizontal="left"/>
    </xf>
    <xf numFmtId="0" fontId="7" fillId="2" borderId="0" xfId="0" applyFont="1" applyFill="1"/>
    <xf numFmtId="1" fontId="7" fillId="2" borderId="0" xfId="0" applyNumberFormat="1" applyFont="1" applyFill="1" applyAlignment="1">
      <alignment horizontal="left"/>
    </xf>
    <xf numFmtId="0" fontId="0" fillId="2" borderId="17" xfId="0" applyFill="1" applyBorder="1" applyAlignment="1">
      <alignment horizontal="left"/>
    </xf>
    <xf numFmtId="11" fontId="7" fillId="2" borderId="0" xfId="0" applyNumberFormat="1" applyFont="1" applyFill="1" applyAlignment="1">
      <alignment horizontal="right"/>
    </xf>
    <xf numFmtId="11" fontId="7" fillId="2" borderId="4" xfId="0" applyNumberFormat="1" applyFont="1" applyFill="1" applyBorder="1" applyAlignment="1">
      <alignment horizontal="right"/>
    </xf>
    <xf numFmtId="0" fontId="7" fillId="2" borderId="18" xfId="0" applyFont="1" applyFill="1" applyBorder="1" applyAlignment="1">
      <alignment horizontal="left"/>
    </xf>
    <xf numFmtId="0" fontId="7" fillId="2" borderId="9" xfId="0" applyFont="1" applyFill="1" applyBorder="1"/>
    <xf numFmtId="1" fontId="7" fillId="2" borderId="9" xfId="0" applyNumberFormat="1" applyFont="1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11" fontId="7" fillId="2" borderId="18" xfId="0" applyNumberFormat="1" applyFont="1" applyFill="1" applyBorder="1" applyAlignment="1">
      <alignment horizontal="right"/>
    </xf>
    <xf numFmtId="11" fontId="7" fillId="2" borderId="20" xfId="0" applyNumberFormat="1" applyFont="1" applyFill="1" applyBorder="1" applyAlignment="1">
      <alignment horizontal="right"/>
    </xf>
    <xf numFmtId="0" fontId="12" fillId="0" borderId="0" xfId="1" applyFont="1" applyAlignment="1">
      <alignment horizontal="left" vertical="center"/>
    </xf>
    <xf numFmtId="0" fontId="2" fillId="0" borderId="21" xfId="0" applyFont="1" applyBorder="1"/>
    <xf numFmtId="0" fontId="0" fillId="0" borderId="22" xfId="0" applyBorder="1"/>
    <xf numFmtId="11" fontId="0" fillId="0" borderId="23" xfId="0" applyNumberFormat="1" applyBorder="1" applyAlignment="1">
      <alignment horizontal="left"/>
    </xf>
    <xf numFmtId="11" fontId="0" fillId="0" borderId="1" xfId="0" applyNumberFormat="1" applyBorder="1" applyAlignment="1">
      <alignment horizontal="left"/>
    </xf>
    <xf numFmtId="11" fontId="0" fillId="0" borderId="22" xfId="0" applyNumberFormat="1" applyBorder="1" applyAlignment="1">
      <alignment horizontal="left"/>
    </xf>
    <xf numFmtId="0" fontId="13" fillId="0" borderId="0" xfId="0" applyFont="1"/>
    <xf numFmtId="11" fontId="0" fillId="0" borderId="1" xfId="0" applyNumberFormat="1" applyBorder="1" applyAlignment="1">
      <alignment horizontal="center"/>
    </xf>
    <xf numFmtId="11" fontId="0" fillId="2" borderId="0" xfId="0" applyNumberFormat="1" applyFill="1" applyAlignment="1">
      <alignment horizontal="right"/>
    </xf>
    <xf numFmtId="11" fontId="0" fillId="2" borderId="9" xfId="0" applyNumberFormat="1" applyFill="1" applyBorder="1" applyAlignment="1">
      <alignment horizontal="right"/>
    </xf>
    <xf numFmtId="11" fontId="0" fillId="0" borderId="24" xfId="0" applyNumberFormat="1" applyBorder="1" applyAlignment="1">
      <alignment horizontal="left"/>
    </xf>
    <xf numFmtId="1" fontId="0" fillId="0" borderId="0" xfId="0" applyNumberFormat="1" applyAlignment="1">
      <alignment horizontal="right"/>
    </xf>
    <xf numFmtId="1" fontId="0" fillId="2" borderId="0" xfId="0" applyNumberFormat="1" applyFill="1" applyAlignment="1">
      <alignment horizontal="left"/>
    </xf>
    <xf numFmtId="0" fontId="0" fillId="2" borderId="17" xfId="0" applyFill="1" applyBorder="1"/>
    <xf numFmtId="1" fontId="0" fillId="2" borderId="9" xfId="0" applyNumberFormat="1" applyFill="1" applyBorder="1" applyAlignment="1">
      <alignment horizontal="left"/>
    </xf>
    <xf numFmtId="0" fontId="0" fillId="2" borderId="19" xfId="0" applyFill="1" applyBorder="1"/>
    <xf numFmtId="0" fontId="0" fillId="0" borderId="9" xfId="0" applyBorder="1"/>
    <xf numFmtId="0" fontId="0" fillId="3" borderId="25" xfId="0" applyFill="1" applyBorder="1"/>
    <xf numFmtId="0" fontId="0" fillId="3" borderId="26" xfId="0" applyFill="1" applyBorder="1"/>
    <xf numFmtId="1" fontId="0" fillId="3" borderId="27" xfId="0" applyNumberFormat="1" applyFill="1" applyBorder="1" applyAlignment="1">
      <alignment horizontal="left"/>
    </xf>
    <xf numFmtId="1" fontId="0" fillId="3" borderId="26" xfId="0" applyNumberFormat="1" applyFill="1" applyBorder="1" applyAlignment="1">
      <alignment horizontal="left"/>
    </xf>
    <xf numFmtId="11" fontId="7" fillId="2" borderId="3" xfId="0" applyNumberFormat="1" applyFont="1" applyFill="1" applyBorder="1" applyAlignment="1">
      <alignment horizontal="right"/>
    </xf>
    <xf numFmtId="1" fontId="7" fillId="3" borderId="27" xfId="0" applyNumberFormat="1" applyFont="1" applyFill="1" applyBorder="1" applyAlignment="1">
      <alignment horizontal="left"/>
    </xf>
    <xf numFmtId="1" fontId="7" fillId="3" borderId="28" xfId="0" applyNumberFormat="1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1" fontId="7" fillId="0" borderId="0" xfId="0" applyNumberFormat="1" applyFont="1" applyAlignment="1">
      <alignment horizontal="left"/>
    </xf>
    <xf numFmtId="11" fontId="7" fillId="0" borderId="0" xfId="0" applyNumberFormat="1" applyFont="1" applyAlignment="1">
      <alignment horizontal="right"/>
    </xf>
    <xf numFmtId="0" fontId="14" fillId="0" borderId="0" xfId="1" applyFont="1" applyAlignment="1">
      <alignment horizontal="left" vertical="center"/>
    </xf>
    <xf numFmtId="1" fontId="13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16" fillId="0" borderId="0" xfId="0" applyFont="1"/>
    <xf numFmtId="0" fontId="16" fillId="0" borderId="0" xfId="1" applyFont="1" applyAlignment="1">
      <alignment horizontal="center" vertical="top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3" fillId="0" borderId="1" xfId="1" applyFont="1" applyBorder="1" applyAlignment="1">
      <alignment horizontal="center"/>
    </xf>
    <xf numFmtId="0" fontId="14" fillId="0" borderId="1" xfId="1" applyFont="1" applyBorder="1" applyAlignment="1">
      <alignment horizontal="left" vertical="center"/>
    </xf>
    <xf numFmtId="0" fontId="20" fillId="0" borderId="0" xfId="1" applyFont="1" applyAlignment="1">
      <alignment horizontal="left" vertical="center"/>
    </xf>
    <xf numFmtId="0" fontId="20" fillId="0" borderId="1" xfId="1" applyFont="1" applyBorder="1" applyAlignment="1">
      <alignment horizontal="left" vertical="center"/>
    </xf>
    <xf numFmtId="0" fontId="13" fillId="0" borderId="10" xfId="0" applyFont="1" applyBorder="1"/>
    <xf numFmtId="0" fontId="16" fillId="0" borderId="11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/>
    </xf>
    <xf numFmtId="0" fontId="13" fillId="0" borderId="16" xfId="0" applyFont="1" applyBorder="1"/>
    <xf numFmtId="165" fontId="13" fillId="0" borderId="17" xfId="0" applyNumberFormat="1" applyFont="1" applyBorder="1"/>
    <xf numFmtId="1" fontId="23" fillId="0" borderId="0" xfId="0" applyNumberFormat="1" applyFont="1" applyAlignment="1">
      <alignment horizontal="left"/>
    </xf>
    <xf numFmtId="2" fontId="23" fillId="0" borderId="0" xfId="0" applyNumberFormat="1" applyFont="1" applyAlignment="1">
      <alignment horizontal="left"/>
    </xf>
    <xf numFmtId="10" fontId="19" fillId="0" borderId="0" xfId="0" applyNumberFormat="1" applyFont="1"/>
    <xf numFmtId="1" fontId="13" fillId="0" borderId="0" xfId="0" applyNumberFormat="1" applyFont="1" applyAlignment="1">
      <alignment horizontal="center"/>
    </xf>
    <xf numFmtId="1" fontId="18" fillId="0" borderId="0" xfId="0" applyNumberFormat="1" applyFont="1" applyAlignment="1">
      <alignment horizontal="center"/>
    </xf>
    <xf numFmtId="1" fontId="13" fillId="0" borderId="1" xfId="0" applyNumberFormat="1" applyFont="1" applyBorder="1" applyAlignment="1">
      <alignment horizontal="center"/>
    </xf>
    <xf numFmtId="1" fontId="18" fillId="0" borderId="1" xfId="0" applyNumberFormat="1" applyFont="1" applyBorder="1" applyAlignment="1">
      <alignment horizontal="center"/>
    </xf>
    <xf numFmtId="1" fontId="21" fillId="0" borderId="0" xfId="0" applyNumberFormat="1" applyFont="1" applyAlignment="1">
      <alignment horizontal="center"/>
    </xf>
    <xf numFmtId="1" fontId="22" fillId="0" borderId="0" xfId="0" applyNumberFormat="1" applyFont="1" applyAlignment="1">
      <alignment horizontal="center"/>
    </xf>
    <xf numFmtId="1" fontId="21" fillId="0" borderId="1" xfId="0" applyNumberFormat="1" applyFont="1" applyBorder="1" applyAlignment="1">
      <alignment horizontal="center"/>
    </xf>
    <xf numFmtId="1" fontId="22" fillId="0" borderId="1" xfId="0" applyNumberFormat="1" applyFont="1" applyBorder="1" applyAlignment="1">
      <alignment horizontal="center"/>
    </xf>
    <xf numFmtId="0" fontId="14" fillId="0" borderId="0" xfId="1" applyFont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20" fillId="0" borderId="1" xfId="1" applyFont="1" applyBorder="1" applyAlignment="1">
      <alignment horizontal="center" vertical="center"/>
    </xf>
    <xf numFmtId="1" fontId="2" fillId="0" borderId="0" xfId="0" applyNumberFormat="1" applyFont="1" applyAlignment="1">
      <alignment horizontal="left"/>
    </xf>
    <xf numFmtId="1" fontId="2" fillId="0" borderId="1" xfId="0" applyNumberFormat="1" applyFont="1" applyBorder="1" applyAlignment="1">
      <alignment horizontal="left"/>
    </xf>
    <xf numFmtId="0" fontId="8" fillId="0" borderId="0" xfId="1"/>
    <xf numFmtId="1" fontId="8" fillId="0" borderId="0" xfId="1" applyNumberFormat="1"/>
    <xf numFmtId="2" fontId="9" fillId="0" borderId="0" xfId="1" applyNumberFormat="1" applyFont="1" applyAlignment="1">
      <alignment horizontal="center" vertical="center"/>
    </xf>
    <xf numFmtId="0" fontId="13" fillId="0" borderId="0" xfId="1" applyFont="1"/>
    <xf numFmtId="0" fontId="25" fillId="0" borderId="1" xfId="1" applyFont="1" applyBorder="1" applyAlignment="1">
      <alignment horizontal="center" vertical="center"/>
    </xf>
    <xf numFmtId="11" fontId="20" fillId="0" borderId="1" xfId="1" applyNumberFormat="1" applyFont="1" applyBorder="1" applyAlignment="1">
      <alignment horizontal="center" vertical="center"/>
    </xf>
    <xf numFmtId="0" fontId="20" fillId="0" borderId="1" xfId="1" applyFont="1" applyBorder="1" applyAlignment="1">
      <alignment vertical="center"/>
    </xf>
    <xf numFmtId="0" fontId="25" fillId="0" borderId="0" xfId="1" applyFont="1" applyAlignment="1">
      <alignment horizontal="center" vertical="center"/>
    </xf>
    <xf numFmtId="11" fontId="20" fillId="0" borderId="0" xfId="1" applyNumberFormat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26" fillId="0" borderId="1" xfId="1" applyFont="1" applyBorder="1" applyAlignment="1">
      <alignment horizontal="center" vertical="center"/>
    </xf>
    <xf numFmtId="11" fontId="14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vertical="center"/>
    </xf>
    <xf numFmtId="0" fontId="26" fillId="0" borderId="0" xfId="1" applyFont="1" applyAlignment="1">
      <alignment horizontal="center" vertical="center"/>
    </xf>
    <xf numFmtId="11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vertical="center"/>
    </xf>
    <xf numFmtId="0" fontId="27" fillId="0" borderId="0" xfId="1" applyFont="1"/>
    <xf numFmtId="0" fontId="28" fillId="0" borderId="0" xfId="1" applyFont="1"/>
    <xf numFmtId="0" fontId="28" fillId="0" borderId="0" xfId="1" applyFont="1" applyAlignment="1">
      <alignment horizontal="left"/>
    </xf>
    <xf numFmtId="1" fontId="1" fillId="0" borderId="0" xfId="1" applyNumberFormat="1" applyFont="1" applyAlignment="1">
      <alignment horizontal="left"/>
    </xf>
    <xf numFmtId="0" fontId="8" fillId="0" borderId="0" xfId="1" applyAlignment="1">
      <alignment horizontal="left"/>
    </xf>
    <xf numFmtId="0" fontId="9" fillId="0" borderId="0" xfId="1" applyFont="1" applyAlignment="1">
      <alignment vertical="center"/>
    </xf>
    <xf numFmtId="0" fontId="26" fillId="0" borderId="1" xfId="1" applyFont="1" applyBorder="1" applyAlignment="1">
      <alignment horizontal="left" vertical="center"/>
    </xf>
    <xf numFmtId="0" fontId="30" fillId="0" borderId="0" xfId="1" applyFont="1" applyAlignment="1">
      <alignment horizontal="center" vertical="top"/>
    </xf>
    <xf numFmtId="0" fontId="8" fillId="0" borderId="1" xfId="1" applyBorder="1"/>
    <xf numFmtId="0" fontId="31" fillId="0" borderId="0" xfId="1" applyFont="1"/>
    <xf numFmtId="1" fontId="14" fillId="0" borderId="0" xfId="1" applyNumberFormat="1" applyFont="1" applyAlignment="1">
      <alignment vertical="center"/>
    </xf>
    <xf numFmtId="0" fontId="13" fillId="0" borderId="0" xfId="1" applyFont="1" applyAlignment="1">
      <alignment vertical="top"/>
    </xf>
    <xf numFmtId="0" fontId="14" fillId="0" borderId="0" xfId="1" applyFont="1" applyAlignment="1">
      <alignment vertical="top"/>
    </xf>
    <xf numFmtId="0" fontId="14" fillId="0" borderId="0" xfId="1" applyFont="1" applyAlignment="1">
      <alignment vertical="top" wrapText="1"/>
    </xf>
    <xf numFmtId="0" fontId="14" fillId="0" borderId="0" xfId="1" applyFont="1" applyAlignment="1">
      <alignment horizontal="right" vertical="center"/>
    </xf>
    <xf numFmtId="1" fontId="14" fillId="0" borderId="0" xfId="1" applyNumberFormat="1" applyFont="1" applyAlignment="1">
      <alignment horizontal="center" vertical="center"/>
    </xf>
    <xf numFmtId="2" fontId="14" fillId="0" borderId="0" xfId="1" applyNumberFormat="1" applyFont="1" applyAlignment="1">
      <alignment horizontal="center" vertical="center"/>
    </xf>
    <xf numFmtId="11" fontId="13" fillId="0" borderId="0" xfId="1" applyNumberFormat="1" applyFont="1" applyAlignment="1">
      <alignment horizontal="left"/>
    </xf>
    <xf numFmtId="1" fontId="13" fillId="0" borderId="0" xfId="1" applyNumberFormat="1" applyFont="1" applyAlignment="1">
      <alignment horizontal="left"/>
    </xf>
    <xf numFmtId="11" fontId="29" fillId="0" borderId="0" xfId="1" applyNumberFormat="1" applyFont="1" applyAlignment="1">
      <alignment horizontal="center" vertical="center"/>
    </xf>
    <xf numFmtId="11" fontId="14" fillId="0" borderId="0" xfId="1" applyNumberFormat="1" applyFont="1" applyAlignment="1">
      <alignment vertical="center"/>
    </xf>
    <xf numFmtId="11" fontId="13" fillId="0" borderId="0" xfId="1" applyNumberFormat="1" applyFont="1"/>
    <xf numFmtId="1" fontId="20" fillId="0" borderId="0" xfId="1" applyNumberFormat="1" applyFont="1" applyAlignment="1">
      <alignment horizontal="center" vertical="center"/>
    </xf>
    <xf numFmtId="11" fontId="20" fillId="0" borderId="0" xfId="1" applyNumberFormat="1" applyFont="1" applyAlignment="1">
      <alignment vertical="center"/>
    </xf>
    <xf numFmtId="2" fontId="20" fillId="0" borderId="0" xfId="1" applyNumberFormat="1" applyFont="1" applyAlignment="1">
      <alignment horizontal="center" vertical="center"/>
    </xf>
    <xf numFmtId="11" fontId="21" fillId="0" borderId="0" xfId="1" applyNumberFormat="1" applyFont="1"/>
    <xf numFmtId="11" fontId="21" fillId="0" borderId="0" xfId="1" applyNumberFormat="1" applyFont="1" applyAlignment="1">
      <alignment horizontal="left"/>
    </xf>
    <xf numFmtId="1" fontId="21" fillId="0" borderId="0" xfId="1" applyNumberFormat="1" applyFont="1" applyAlignment="1">
      <alignment horizontal="left"/>
    </xf>
    <xf numFmtId="11" fontId="13" fillId="0" borderId="0" xfId="1" applyNumberFormat="1" applyFont="1" applyAlignment="1">
      <alignment horizontal="center" vertical="center"/>
    </xf>
    <xf numFmtId="1" fontId="13" fillId="0" borderId="0" xfId="1" applyNumberFormat="1" applyFont="1" applyAlignment="1">
      <alignment horizontal="center" vertical="center"/>
    </xf>
    <xf numFmtId="1" fontId="18" fillId="0" borderId="0" xfId="1" applyNumberFormat="1" applyFont="1" applyAlignment="1">
      <alignment horizontal="center" vertical="center"/>
    </xf>
    <xf numFmtId="11" fontId="13" fillId="0" borderId="1" xfId="1" applyNumberFormat="1" applyFont="1" applyBorder="1" applyAlignment="1">
      <alignment horizontal="center" vertical="center"/>
    </xf>
    <xf numFmtId="1" fontId="13" fillId="0" borderId="1" xfId="1" applyNumberFormat="1" applyFont="1" applyBorder="1" applyAlignment="1">
      <alignment horizontal="center" vertical="center"/>
    </xf>
    <xf numFmtId="1" fontId="18" fillId="0" borderId="1" xfId="1" applyNumberFormat="1" applyFont="1" applyBorder="1" applyAlignment="1">
      <alignment horizontal="center" vertical="center"/>
    </xf>
    <xf numFmtId="11" fontId="21" fillId="0" borderId="0" xfId="1" applyNumberFormat="1" applyFont="1" applyAlignment="1">
      <alignment horizontal="center" vertical="center"/>
    </xf>
    <xf numFmtId="1" fontId="21" fillId="0" borderId="0" xfId="1" applyNumberFormat="1" applyFont="1" applyAlignment="1">
      <alignment horizontal="center" vertical="center"/>
    </xf>
    <xf numFmtId="11" fontId="21" fillId="0" borderId="1" xfId="1" applyNumberFormat="1" applyFont="1" applyBorder="1" applyAlignment="1">
      <alignment horizontal="center" vertical="center"/>
    </xf>
    <xf numFmtId="1" fontId="21" fillId="0" borderId="1" xfId="1" applyNumberFormat="1" applyFont="1" applyBorder="1" applyAlignment="1">
      <alignment horizontal="center" vertical="center"/>
    </xf>
    <xf numFmtId="0" fontId="35" fillId="0" borderId="0" xfId="1" applyFont="1" applyAlignment="1">
      <alignment horizontal="center" vertical="top"/>
    </xf>
    <xf numFmtId="0" fontId="35" fillId="0" borderId="0" xfId="1" applyFont="1" applyAlignment="1">
      <alignment horizontal="center" vertical="top" wrapText="1"/>
    </xf>
    <xf numFmtId="164" fontId="5" fillId="0" borderId="1" xfId="0" applyNumberFormat="1" applyFont="1" applyBorder="1" applyAlignment="1">
      <alignment horizontal="right" wrapText="1"/>
    </xf>
    <xf numFmtId="164" fontId="5" fillId="0" borderId="3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wrapText="1"/>
    </xf>
    <xf numFmtId="164" fontId="5" fillId="0" borderId="4" xfId="0" applyNumberFormat="1" applyFont="1" applyBorder="1" applyAlignment="1">
      <alignment horizontal="right" wrapText="1"/>
    </xf>
    <xf numFmtId="164" fontId="5" fillId="0" borderId="5" xfId="0" applyNumberFormat="1" applyFont="1" applyBorder="1" applyAlignment="1">
      <alignment horizontal="right" wrapText="1"/>
    </xf>
    <xf numFmtId="164" fontId="3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left" wrapText="1"/>
    </xf>
    <xf numFmtId="164" fontId="5" fillId="0" borderId="0" xfId="0" applyNumberFormat="1" applyFont="1" applyAlignment="1">
      <alignment horizontal="left" vertical="center" wrapText="1"/>
    </xf>
    <xf numFmtId="164" fontId="4" fillId="0" borderId="0" xfId="0" applyNumberFormat="1" applyFont="1" applyAlignment="1">
      <alignment horizontal="left" vertical="center"/>
    </xf>
    <xf numFmtId="164" fontId="37" fillId="0" borderId="0" xfId="0" applyNumberFormat="1" applyFont="1" applyAlignment="1">
      <alignment horizontal="left" vertical="center"/>
    </xf>
    <xf numFmtId="164" fontId="38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 vertical="center" wrapText="1"/>
    </xf>
    <xf numFmtId="164" fontId="4" fillId="0" borderId="0" xfId="0" applyNumberFormat="1" applyFont="1" applyAlignment="1">
      <alignment horizontal="left"/>
    </xf>
    <xf numFmtId="164" fontId="39" fillId="0" borderId="0" xfId="0" applyNumberFormat="1" applyFont="1" applyAlignment="1">
      <alignment horizontal="left" vertical="center"/>
    </xf>
    <xf numFmtId="164" fontId="38" fillId="0" borderId="0" xfId="0" applyNumberFormat="1" applyFont="1" applyAlignment="1">
      <alignment horizontal="left"/>
    </xf>
    <xf numFmtId="10" fontId="16" fillId="0" borderId="0" xfId="0" applyNumberFormat="1" applyFont="1"/>
    <xf numFmtId="2" fontId="13" fillId="0" borderId="0" xfId="0" applyNumberFormat="1" applyFont="1" applyAlignment="1">
      <alignment horizontal="left"/>
    </xf>
    <xf numFmtId="165" fontId="18" fillId="0" borderId="0" xfId="0" applyNumberFormat="1" applyFont="1"/>
    <xf numFmtId="0" fontId="13" fillId="0" borderId="18" xfId="0" applyFont="1" applyBorder="1"/>
    <xf numFmtId="1" fontId="13" fillId="0" borderId="9" xfId="0" applyNumberFormat="1" applyFont="1" applyBorder="1" applyAlignment="1">
      <alignment horizontal="left"/>
    </xf>
    <xf numFmtId="2" fontId="13" fillId="0" borderId="9" xfId="0" applyNumberFormat="1" applyFont="1" applyBorder="1" applyAlignment="1">
      <alignment horizontal="left"/>
    </xf>
    <xf numFmtId="165" fontId="13" fillId="0" borderId="19" xfId="0" applyNumberFormat="1" applyFont="1" applyBorder="1"/>
    <xf numFmtId="0" fontId="18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7" fillId="0" borderId="0" xfId="1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Normal" xfId="0" builtinId="0"/>
    <cellStyle name="Normal 2" xfId="1" xr:uid="{CC7D7F58-3495-49C5-A2B2-8EBAA9CA1B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4B6AF-0320-4461-A4AA-56310BCEFEEF}">
  <dimension ref="A1:BB31"/>
  <sheetViews>
    <sheetView topLeftCell="A17" workbookViewId="0">
      <selection activeCell="F29" sqref="F29"/>
    </sheetView>
  </sheetViews>
  <sheetFormatPr defaultColWidth="10.6640625" defaultRowHeight="15.5"/>
  <cols>
    <col min="1" max="5" width="10.6640625" style="142"/>
    <col min="6" max="6" width="12.08203125" style="142" customWidth="1"/>
    <col min="7" max="7" width="15.08203125" style="142" customWidth="1"/>
    <col min="8" max="8" width="10.6640625" style="142"/>
    <col min="9" max="9" width="12.4140625" style="142" customWidth="1"/>
    <col min="10" max="10" width="12.08203125" style="142" customWidth="1"/>
    <col min="11" max="12" width="10.6640625" style="142"/>
    <col min="13" max="13" width="18" style="142" customWidth="1"/>
    <col min="14" max="19" width="10.6640625" style="142"/>
    <col min="20" max="20" width="10.6640625" style="143"/>
    <col min="21" max="21" width="17.33203125" style="142" customWidth="1"/>
    <col min="22" max="22" width="10.6640625" style="142"/>
    <col min="23" max="23" width="16" style="142" customWidth="1"/>
    <col min="24" max="24" width="10.6640625" style="142"/>
    <col min="25" max="25" width="16.75" style="142" customWidth="1"/>
    <col min="26" max="28" width="10.6640625" style="142"/>
    <col min="29" max="29" width="12.6640625" style="142" customWidth="1"/>
    <col min="30" max="30" width="12.9140625" style="142" customWidth="1"/>
    <col min="31" max="31" width="14.25" style="142" customWidth="1"/>
    <col min="32" max="32" width="14.83203125" style="142" customWidth="1"/>
    <col min="33" max="33" width="17.58203125" style="142" customWidth="1"/>
    <col min="34" max="34" width="23.4140625" style="142" customWidth="1"/>
    <col min="35" max="35" width="27.5" style="142" customWidth="1"/>
    <col min="36" max="37" width="13.83203125" style="142" customWidth="1"/>
    <col min="38" max="39" width="13.75" style="142" customWidth="1"/>
    <col min="40" max="40" width="13.08203125" style="142" customWidth="1"/>
    <col min="41" max="41" width="12.58203125" style="142" customWidth="1"/>
    <col min="42" max="42" width="13.08203125" style="142" customWidth="1"/>
    <col min="43" max="43" width="15.1640625" style="142" customWidth="1"/>
    <col min="44" max="44" width="13.1640625" style="142" customWidth="1"/>
    <col min="45" max="45" width="15.33203125" style="142" customWidth="1"/>
    <col min="46" max="16384" width="10.6640625" style="142"/>
  </cols>
  <sheetData>
    <row r="1" spans="1:47">
      <c r="A1" s="145" t="s">
        <v>120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</row>
    <row r="2" spans="1:47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47">
      <c r="A3" s="145" t="s">
        <v>127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47">
      <c r="A4" s="145" t="s">
        <v>130</v>
      </c>
    </row>
    <row r="5" spans="1:47">
      <c r="A5" s="145" t="s">
        <v>133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AL5" s="167" t="s">
        <v>119</v>
      </c>
    </row>
    <row r="6" spans="1:47">
      <c r="A6" s="166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AL6" s="166"/>
      <c r="AM6" s="166"/>
      <c r="AN6" s="166"/>
      <c r="AO6" s="166"/>
      <c r="AP6" s="166"/>
      <c r="AQ6" s="166"/>
      <c r="AR6" s="166"/>
      <c r="AS6" s="166"/>
    </row>
    <row r="7" spans="1:47" ht="39">
      <c r="A7" s="196" t="s">
        <v>118</v>
      </c>
      <c r="B7" s="196" t="s">
        <v>37</v>
      </c>
      <c r="C7" s="196" t="s">
        <v>23</v>
      </c>
      <c r="D7" s="196" t="s">
        <v>117</v>
      </c>
      <c r="E7" s="196" t="s">
        <v>116</v>
      </c>
      <c r="F7" s="196" t="s">
        <v>115</v>
      </c>
      <c r="G7" s="196" t="s">
        <v>113</v>
      </c>
      <c r="H7" s="197" t="s">
        <v>121</v>
      </c>
      <c r="I7" s="197" t="s">
        <v>125</v>
      </c>
      <c r="J7" s="197" t="s">
        <v>126</v>
      </c>
      <c r="K7" s="197" t="s">
        <v>124</v>
      </c>
      <c r="L7" s="224" t="s">
        <v>132</v>
      </c>
      <c r="M7" s="196" t="s">
        <v>112</v>
      </c>
      <c r="N7" s="196" t="s">
        <v>122</v>
      </c>
      <c r="O7" s="197" t="s">
        <v>123</v>
      </c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68"/>
      <c r="AB7" s="157"/>
      <c r="AC7" s="157"/>
      <c r="AD7" s="157"/>
      <c r="AE7" s="157"/>
      <c r="AF7" s="157"/>
      <c r="AG7" s="157"/>
      <c r="AH7" s="169"/>
      <c r="AI7" s="169"/>
      <c r="AJ7" s="170"/>
      <c r="AK7" s="170"/>
      <c r="AL7" s="170"/>
      <c r="AM7" s="170"/>
      <c r="AN7" s="170"/>
      <c r="AO7" s="170"/>
      <c r="AP7" s="171"/>
      <c r="AQ7" s="170"/>
      <c r="AR7" s="170"/>
      <c r="AS7" s="165" t="s">
        <v>114</v>
      </c>
      <c r="AT7" s="163"/>
      <c r="AU7" s="163"/>
    </row>
    <row r="8" spans="1:47">
      <c r="A8" s="154"/>
      <c r="B8" s="154"/>
      <c r="C8" s="154"/>
      <c r="D8" s="154"/>
      <c r="E8" s="154"/>
      <c r="F8" s="154" t="s">
        <v>111</v>
      </c>
      <c r="G8" s="137" t="s">
        <v>109</v>
      </c>
      <c r="H8" s="137" t="s">
        <v>109</v>
      </c>
      <c r="I8" s="137" t="s">
        <v>110</v>
      </c>
      <c r="J8" s="137"/>
      <c r="K8" s="137" t="s">
        <v>109</v>
      </c>
      <c r="L8" s="137" t="s">
        <v>109</v>
      </c>
      <c r="M8" s="137" t="s">
        <v>89</v>
      </c>
      <c r="N8" s="137" t="s">
        <v>89</v>
      </c>
      <c r="O8" s="137" t="s">
        <v>89</v>
      </c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68"/>
      <c r="AB8" s="157"/>
      <c r="AC8" s="157"/>
      <c r="AD8" s="157"/>
      <c r="AE8" s="157"/>
      <c r="AF8" s="145"/>
      <c r="AG8" s="157"/>
      <c r="AH8" s="145"/>
      <c r="AI8" s="145"/>
      <c r="AJ8" s="157"/>
      <c r="AK8" s="157"/>
      <c r="AL8" s="157"/>
      <c r="AM8" s="157"/>
      <c r="AN8" s="157"/>
      <c r="AO8" s="145"/>
      <c r="AP8" s="157"/>
      <c r="AQ8" s="157"/>
      <c r="AR8" s="157"/>
      <c r="AS8" s="164"/>
      <c r="AT8" s="163"/>
      <c r="AU8" s="163"/>
    </row>
    <row r="9" spans="1:47">
      <c r="A9" s="136">
        <v>647</v>
      </c>
      <c r="B9" s="136" t="s">
        <v>71</v>
      </c>
      <c r="C9" s="136" t="s">
        <v>72</v>
      </c>
      <c r="D9" s="157" t="s">
        <v>96</v>
      </c>
      <c r="E9" s="109" t="s">
        <v>108</v>
      </c>
      <c r="F9" s="136">
        <v>5.0795000000000003</v>
      </c>
      <c r="G9" s="156">
        <v>74386.166666666701</v>
      </c>
      <c r="H9" s="156">
        <v>41602.673781461002</v>
      </c>
      <c r="I9" s="156">
        <v>519070</v>
      </c>
      <c r="J9" s="156">
        <v>8513.9471457133204</v>
      </c>
      <c r="K9" s="186">
        <v>444683.83333333331</v>
      </c>
      <c r="L9" s="186">
        <v>42464.923899221372</v>
      </c>
      <c r="M9" s="188">
        <v>87544.804278636337</v>
      </c>
      <c r="N9" s="188">
        <v>8360.0598285700107</v>
      </c>
      <c r="O9" s="187">
        <v>8754.4804278636329</v>
      </c>
      <c r="P9" s="136"/>
      <c r="Q9" s="136"/>
      <c r="R9" s="136"/>
      <c r="S9" s="136"/>
      <c r="T9" s="156"/>
      <c r="U9" s="156"/>
      <c r="V9" s="172"/>
      <c r="W9" s="136"/>
      <c r="X9" s="156"/>
      <c r="Y9" s="156"/>
      <c r="Z9" s="173"/>
      <c r="AA9" s="173"/>
      <c r="AB9" s="136"/>
      <c r="AC9" s="136"/>
      <c r="AD9" s="173"/>
      <c r="AE9" s="173"/>
      <c r="AF9" s="173"/>
      <c r="AG9" s="174"/>
      <c r="AH9" s="109"/>
      <c r="AI9" s="109"/>
      <c r="AJ9" s="175"/>
      <c r="AK9" s="175"/>
      <c r="AL9" s="175"/>
      <c r="AM9" s="176"/>
      <c r="AN9" s="176"/>
      <c r="AO9" s="176"/>
      <c r="AP9" s="176"/>
      <c r="AQ9" s="176"/>
      <c r="AR9" s="176"/>
      <c r="AS9" s="155" t="s">
        <v>5</v>
      </c>
      <c r="AT9" s="161"/>
      <c r="AU9" s="162"/>
    </row>
    <row r="10" spans="1:47">
      <c r="A10" s="136">
        <v>649</v>
      </c>
      <c r="B10" s="136" t="s">
        <v>73</v>
      </c>
      <c r="C10" s="136" t="s">
        <v>72</v>
      </c>
      <c r="D10" s="157" t="s">
        <v>96</v>
      </c>
      <c r="E10" s="109" t="s">
        <v>107</v>
      </c>
      <c r="F10" s="136">
        <v>5.1078999999999999</v>
      </c>
      <c r="G10" s="156">
        <v>74386.166666666672</v>
      </c>
      <c r="H10" s="156">
        <v>41602.673781461002</v>
      </c>
      <c r="I10" s="156">
        <v>754570</v>
      </c>
      <c r="J10" s="156">
        <v>12007.371694088595</v>
      </c>
      <c r="K10" s="186">
        <v>680183.83333333337</v>
      </c>
      <c r="L10" s="186">
        <v>43300.801849003474</v>
      </c>
      <c r="M10" s="188">
        <v>133163.10682145957</v>
      </c>
      <c r="N10" s="188">
        <v>8477.2219207508915</v>
      </c>
      <c r="O10" s="187">
        <v>13316.310682145957</v>
      </c>
      <c r="P10" s="136"/>
      <c r="Q10" s="136"/>
      <c r="R10" s="136"/>
      <c r="S10" s="136"/>
      <c r="T10" s="156"/>
      <c r="U10" s="156"/>
      <c r="V10" s="172"/>
      <c r="W10" s="136"/>
      <c r="X10" s="156"/>
      <c r="Y10" s="156"/>
      <c r="Z10" s="173"/>
      <c r="AA10" s="173"/>
      <c r="AB10" s="136"/>
      <c r="AC10" s="136"/>
      <c r="AD10" s="173"/>
      <c r="AE10" s="173"/>
      <c r="AF10" s="173"/>
      <c r="AG10" s="174"/>
      <c r="AH10" s="109"/>
      <c r="AI10" s="109"/>
      <c r="AJ10" s="175"/>
      <c r="AK10" s="175"/>
      <c r="AL10" s="175"/>
      <c r="AM10" s="176"/>
      <c r="AN10" s="176"/>
      <c r="AO10" s="176"/>
      <c r="AP10" s="176"/>
      <c r="AQ10" s="176"/>
      <c r="AR10" s="176"/>
      <c r="AS10" s="155" t="s">
        <v>6</v>
      </c>
      <c r="AT10" s="161"/>
      <c r="AU10" s="162"/>
    </row>
    <row r="11" spans="1:47">
      <c r="A11" s="136">
        <v>651</v>
      </c>
      <c r="B11" s="136" t="s">
        <v>74</v>
      </c>
      <c r="C11" s="136" t="s">
        <v>72</v>
      </c>
      <c r="D11" s="157" t="s">
        <v>96</v>
      </c>
      <c r="E11" s="109" t="s">
        <v>106</v>
      </c>
      <c r="F11" s="136">
        <v>4.8865999999999996</v>
      </c>
      <c r="G11" s="156">
        <v>74386.166666666672</v>
      </c>
      <c r="H11" s="156">
        <v>41602.673781461002</v>
      </c>
      <c r="I11" s="156">
        <v>781670</v>
      </c>
      <c r="J11" s="156">
        <v>12272.301128965179</v>
      </c>
      <c r="K11" s="186">
        <v>707283.83333333337</v>
      </c>
      <c r="L11" s="186">
        <v>43375.014014599037</v>
      </c>
      <c r="M11" s="188">
        <v>144739.45756422327</v>
      </c>
      <c r="N11" s="188">
        <v>8876.3176880855899</v>
      </c>
      <c r="O11" s="187">
        <v>14473.945756422327</v>
      </c>
      <c r="P11" s="136"/>
      <c r="Q11" s="136"/>
      <c r="R11" s="136"/>
      <c r="S11" s="136"/>
      <c r="T11" s="156"/>
      <c r="U11" s="156"/>
      <c r="V11" s="172"/>
      <c r="W11" s="136"/>
      <c r="X11" s="156"/>
      <c r="Y11" s="156"/>
      <c r="Z11" s="173"/>
      <c r="AA11" s="173"/>
      <c r="AB11" s="136"/>
      <c r="AC11" s="136"/>
      <c r="AD11" s="173"/>
      <c r="AE11" s="173"/>
      <c r="AF11" s="173"/>
      <c r="AG11" s="174"/>
      <c r="AH11" s="109"/>
      <c r="AI11" s="109"/>
      <c r="AJ11" s="175"/>
      <c r="AK11" s="175"/>
      <c r="AL11" s="175"/>
      <c r="AM11" s="176"/>
      <c r="AN11" s="176"/>
      <c r="AO11" s="176"/>
      <c r="AP11" s="176"/>
      <c r="AQ11" s="176"/>
      <c r="AR11" s="176"/>
      <c r="AS11" s="155" t="s">
        <v>7</v>
      </c>
      <c r="AT11" s="161"/>
      <c r="AU11" s="162"/>
    </row>
    <row r="12" spans="1:47">
      <c r="A12" s="136">
        <v>652</v>
      </c>
      <c r="B12" s="136" t="s">
        <v>75</v>
      </c>
      <c r="C12" s="136" t="s">
        <v>72</v>
      </c>
      <c r="D12" s="157" t="s">
        <v>96</v>
      </c>
      <c r="E12" s="109" t="s">
        <v>105</v>
      </c>
      <c r="F12" s="136">
        <v>5.0149999999999997</v>
      </c>
      <c r="G12" s="156">
        <v>74386.166666666672</v>
      </c>
      <c r="H12" s="156">
        <v>41602.673781461002</v>
      </c>
      <c r="I12" s="156">
        <v>537270</v>
      </c>
      <c r="J12" s="156">
        <v>9222.0878330234955</v>
      </c>
      <c r="K12" s="186">
        <v>462883.83333333331</v>
      </c>
      <c r="L12" s="186">
        <v>42612.549439885224</v>
      </c>
      <c r="M12" s="188">
        <v>92299.867065470258</v>
      </c>
      <c r="N12" s="188">
        <v>8497.0188314825973</v>
      </c>
      <c r="O12" s="187">
        <v>9229.9867065470262</v>
      </c>
      <c r="P12" s="136"/>
      <c r="Q12" s="136"/>
      <c r="R12" s="136"/>
      <c r="S12" s="136"/>
      <c r="T12" s="156"/>
      <c r="U12" s="156"/>
      <c r="V12" s="172"/>
      <c r="W12" s="136"/>
      <c r="X12" s="156"/>
      <c r="Y12" s="156"/>
      <c r="Z12" s="173"/>
      <c r="AA12" s="173"/>
      <c r="AB12" s="136"/>
      <c r="AC12" s="136"/>
      <c r="AD12" s="173"/>
      <c r="AE12" s="173"/>
      <c r="AF12" s="173"/>
      <c r="AG12" s="174"/>
      <c r="AH12" s="109"/>
      <c r="AI12" s="109"/>
      <c r="AJ12" s="175"/>
      <c r="AK12" s="175"/>
      <c r="AL12" s="175"/>
      <c r="AM12" s="176"/>
      <c r="AN12" s="176"/>
      <c r="AO12" s="176"/>
      <c r="AP12" s="176"/>
      <c r="AQ12" s="176"/>
      <c r="AR12" s="176"/>
      <c r="AS12" s="155" t="s">
        <v>8</v>
      </c>
      <c r="AT12" s="161"/>
      <c r="AU12" s="162"/>
    </row>
    <row r="13" spans="1:47">
      <c r="A13" s="136">
        <v>658</v>
      </c>
      <c r="B13" s="136" t="s">
        <v>76</v>
      </c>
      <c r="C13" s="136" t="s">
        <v>72</v>
      </c>
      <c r="D13" s="157" t="s">
        <v>96</v>
      </c>
      <c r="E13" s="109" t="s">
        <v>104</v>
      </c>
      <c r="F13" s="136">
        <v>5.0171999999999999</v>
      </c>
      <c r="G13" s="156">
        <v>74386.166666666672</v>
      </c>
      <c r="H13" s="156">
        <v>41602.673781461002</v>
      </c>
      <c r="I13" s="156">
        <v>346970</v>
      </c>
      <c r="J13" s="156">
        <v>6233.9085652582362</v>
      </c>
      <c r="K13" s="186">
        <v>272583.83333333331</v>
      </c>
      <c r="L13" s="186">
        <v>42067.1377890945</v>
      </c>
      <c r="M13" s="188">
        <v>54329.871907305533</v>
      </c>
      <c r="N13" s="188">
        <v>8384.5845868401702</v>
      </c>
      <c r="O13" s="187">
        <v>5432.9871907305533</v>
      </c>
      <c r="P13" s="136"/>
      <c r="Q13" s="136"/>
      <c r="R13" s="136"/>
      <c r="S13" s="136"/>
      <c r="T13" s="156"/>
      <c r="U13" s="156"/>
      <c r="V13" s="157"/>
      <c r="W13" s="136"/>
      <c r="X13" s="156"/>
      <c r="Y13" s="156"/>
      <c r="Z13" s="173"/>
      <c r="AA13" s="173"/>
      <c r="AB13" s="136"/>
      <c r="AC13" s="136"/>
      <c r="AD13" s="173"/>
      <c r="AE13" s="173"/>
      <c r="AF13" s="173"/>
      <c r="AG13" s="174"/>
      <c r="AH13" s="109"/>
      <c r="AI13" s="109"/>
      <c r="AJ13" s="175"/>
      <c r="AK13" s="175"/>
      <c r="AL13" s="175"/>
      <c r="AM13" s="176"/>
      <c r="AN13" s="176"/>
      <c r="AO13" s="176"/>
      <c r="AP13" s="176"/>
      <c r="AQ13" s="176"/>
      <c r="AR13" s="176"/>
      <c r="AS13" s="155" t="s">
        <v>9</v>
      </c>
      <c r="AT13" s="161"/>
      <c r="AU13" s="162"/>
    </row>
    <row r="14" spans="1:47">
      <c r="A14" s="136">
        <v>659</v>
      </c>
      <c r="B14" s="136" t="s">
        <v>77</v>
      </c>
      <c r="C14" s="136" t="s">
        <v>72</v>
      </c>
      <c r="D14" s="157" t="s">
        <v>96</v>
      </c>
      <c r="E14" s="109" t="s">
        <v>103</v>
      </c>
      <c r="F14" s="136">
        <v>5.0109000000000004</v>
      </c>
      <c r="G14" s="156">
        <v>74386.166666666672</v>
      </c>
      <c r="H14" s="156">
        <v>41602.673781461002</v>
      </c>
      <c r="I14" s="156">
        <v>663170</v>
      </c>
      <c r="J14" s="156">
        <v>11119.184997111974</v>
      </c>
      <c r="K14" s="186">
        <v>588783.83333333337</v>
      </c>
      <c r="L14" s="186">
        <v>43062.962517303225</v>
      </c>
      <c r="M14" s="188">
        <v>117500.6153252576</v>
      </c>
      <c r="N14" s="188">
        <v>8593.8578932533528</v>
      </c>
      <c r="O14" s="187">
        <v>11750.06153252576</v>
      </c>
      <c r="P14" s="136"/>
      <c r="Q14" s="136"/>
      <c r="R14" s="136"/>
      <c r="S14" s="136"/>
      <c r="T14" s="156"/>
      <c r="U14" s="156"/>
      <c r="V14" s="157"/>
      <c r="W14" s="136"/>
      <c r="X14" s="156"/>
      <c r="Y14" s="156"/>
      <c r="Z14" s="173"/>
      <c r="AA14" s="173"/>
      <c r="AB14" s="136"/>
      <c r="AC14" s="136"/>
      <c r="AD14" s="173"/>
      <c r="AE14" s="173"/>
      <c r="AF14" s="173"/>
      <c r="AG14" s="174"/>
      <c r="AH14" s="109"/>
      <c r="AI14" s="109"/>
      <c r="AJ14" s="175"/>
      <c r="AK14" s="175"/>
      <c r="AL14" s="175"/>
      <c r="AM14" s="176"/>
      <c r="AN14" s="176"/>
      <c r="AO14" s="176"/>
      <c r="AP14" s="176"/>
      <c r="AQ14" s="176"/>
      <c r="AR14" s="176"/>
      <c r="AS14" s="155" t="s">
        <v>10</v>
      </c>
      <c r="AT14" s="161"/>
      <c r="AU14" s="162"/>
    </row>
    <row r="15" spans="1:47">
      <c r="A15" s="136">
        <v>660</v>
      </c>
      <c r="B15" s="136" t="s">
        <v>78</v>
      </c>
      <c r="C15" s="136" t="s">
        <v>72</v>
      </c>
      <c r="D15" s="157" t="s">
        <v>96</v>
      </c>
      <c r="E15" s="109" t="s">
        <v>102</v>
      </c>
      <c r="F15" s="136">
        <v>5.0631000000000004</v>
      </c>
      <c r="G15" s="156">
        <v>74386.166666666672</v>
      </c>
      <c r="H15" s="156">
        <v>41602.673781461002</v>
      </c>
      <c r="I15" s="156">
        <v>685970</v>
      </c>
      <c r="J15" s="156">
        <v>10299.722083629247</v>
      </c>
      <c r="K15" s="186">
        <v>611583.83333333337</v>
      </c>
      <c r="L15" s="186">
        <v>42858.683376495159</v>
      </c>
      <c r="M15" s="188">
        <v>120792.3669951874</v>
      </c>
      <c r="N15" s="188">
        <v>8464.9095171920671</v>
      </c>
      <c r="O15" s="187">
        <v>12079.23669951874</v>
      </c>
      <c r="P15" s="136"/>
      <c r="Q15" s="173"/>
      <c r="R15" s="136"/>
      <c r="S15" s="136"/>
      <c r="T15" s="156"/>
      <c r="U15" s="156"/>
      <c r="V15" s="157"/>
      <c r="W15" s="136"/>
      <c r="X15" s="156"/>
      <c r="Y15" s="156"/>
      <c r="Z15" s="173"/>
      <c r="AA15" s="173"/>
      <c r="AB15" s="136"/>
      <c r="AC15" s="136"/>
      <c r="AD15" s="173"/>
      <c r="AE15" s="173"/>
      <c r="AF15" s="173"/>
      <c r="AG15" s="174"/>
      <c r="AH15" s="109"/>
      <c r="AI15" s="109"/>
      <c r="AJ15" s="175"/>
      <c r="AK15" s="175"/>
      <c r="AL15" s="175"/>
      <c r="AM15" s="176"/>
      <c r="AN15" s="176"/>
      <c r="AO15" s="176"/>
      <c r="AP15" s="176"/>
      <c r="AQ15" s="176"/>
      <c r="AR15" s="176"/>
      <c r="AS15" s="155" t="s">
        <v>11</v>
      </c>
      <c r="AT15" s="161"/>
      <c r="AU15" s="162"/>
    </row>
    <row r="16" spans="1:47">
      <c r="A16" s="136">
        <v>661</v>
      </c>
      <c r="B16" s="136" t="s">
        <v>79</v>
      </c>
      <c r="C16" s="136" t="s">
        <v>72</v>
      </c>
      <c r="D16" s="157" t="s">
        <v>96</v>
      </c>
      <c r="E16" s="109" t="s">
        <v>101</v>
      </c>
      <c r="F16" s="136">
        <v>5.0861000000000001</v>
      </c>
      <c r="G16" s="156">
        <v>74386.166666666672</v>
      </c>
      <c r="H16" s="156">
        <v>41602.673781461002</v>
      </c>
      <c r="I16" s="156">
        <v>401370</v>
      </c>
      <c r="J16" s="156">
        <v>6756.7461843701067</v>
      </c>
      <c r="K16" s="186">
        <v>326983.83333333331</v>
      </c>
      <c r="L16" s="186">
        <v>42147.788610633688</v>
      </c>
      <c r="M16" s="188">
        <v>64289.698065970646</v>
      </c>
      <c r="N16" s="188">
        <v>8286.8580269034592</v>
      </c>
      <c r="O16" s="187">
        <v>6428.9698065970651</v>
      </c>
      <c r="P16" s="136"/>
      <c r="Q16" s="136"/>
      <c r="R16" s="136"/>
      <c r="S16" s="136"/>
      <c r="T16" s="156"/>
      <c r="U16" s="156"/>
      <c r="V16" s="157"/>
      <c r="W16" s="136"/>
      <c r="X16" s="156"/>
      <c r="Y16" s="156"/>
      <c r="Z16" s="173"/>
      <c r="AA16" s="173"/>
      <c r="AB16" s="136"/>
      <c r="AC16" s="136"/>
      <c r="AD16" s="173"/>
      <c r="AE16" s="173"/>
      <c r="AF16" s="173"/>
      <c r="AG16" s="174"/>
      <c r="AH16" s="109"/>
      <c r="AI16" s="109"/>
      <c r="AJ16" s="175"/>
      <c r="AK16" s="175"/>
      <c r="AL16" s="175"/>
      <c r="AM16" s="176"/>
      <c r="AN16" s="176"/>
      <c r="AO16" s="176"/>
      <c r="AP16" s="176"/>
      <c r="AQ16" s="176"/>
      <c r="AR16" s="176"/>
      <c r="AS16" s="155" t="s">
        <v>12</v>
      </c>
      <c r="AT16" s="161"/>
      <c r="AU16" s="162"/>
    </row>
    <row r="17" spans="1:54">
      <c r="A17" s="137">
        <v>664</v>
      </c>
      <c r="B17" s="137" t="s">
        <v>80</v>
      </c>
      <c r="C17" s="137" t="s">
        <v>72</v>
      </c>
      <c r="D17" s="154" t="s">
        <v>96</v>
      </c>
      <c r="E17" s="117" t="s">
        <v>100</v>
      </c>
      <c r="F17" s="137">
        <v>4.9486999999999997</v>
      </c>
      <c r="G17" s="153">
        <v>74386.166666666672</v>
      </c>
      <c r="H17" s="153">
        <v>41602.673781461002</v>
      </c>
      <c r="I17" s="153">
        <v>618770</v>
      </c>
      <c r="J17" s="153">
        <v>9523.3187492596298</v>
      </c>
      <c r="K17" s="189">
        <v>544383.83333333337</v>
      </c>
      <c r="L17" s="189">
        <v>42678.754266808945</v>
      </c>
      <c r="M17" s="191">
        <v>110005.42229945913</v>
      </c>
      <c r="N17" s="191">
        <v>8624.2355096912215</v>
      </c>
      <c r="O17" s="190">
        <v>11000.542229945913</v>
      </c>
      <c r="P17" s="136"/>
      <c r="Q17" s="136"/>
      <c r="R17" s="136"/>
      <c r="S17" s="136"/>
      <c r="T17" s="177"/>
      <c r="U17" s="177"/>
      <c r="V17" s="157"/>
      <c r="W17" s="136"/>
      <c r="X17" s="156"/>
      <c r="Y17" s="156"/>
      <c r="Z17" s="173"/>
      <c r="AA17" s="173"/>
      <c r="AB17" s="136"/>
      <c r="AC17" s="136"/>
      <c r="AD17" s="173"/>
      <c r="AE17" s="173"/>
      <c r="AF17" s="173"/>
      <c r="AG17" s="174"/>
      <c r="AH17" s="109"/>
      <c r="AI17" s="109"/>
      <c r="AJ17" s="175"/>
      <c r="AK17" s="175"/>
      <c r="AL17" s="175"/>
      <c r="AM17" s="176"/>
      <c r="AN17" s="176"/>
      <c r="AO17" s="176"/>
      <c r="AP17" s="176"/>
      <c r="AQ17" s="176"/>
      <c r="AR17" s="176"/>
      <c r="AS17" s="152" t="s">
        <v>13</v>
      </c>
      <c r="AT17" s="161"/>
      <c r="AU17" s="160"/>
      <c r="AV17" s="159"/>
      <c r="AW17" s="159"/>
      <c r="AX17" s="159"/>
      <c r="AY17" s="159"/>
      <c r="AZ17" s="159"/>
      <c r="BA17" s="159"/>
      <c r="BB17" s="158"/>
    </row>
    <row r="18" spans="1:54">
      <c r="A18" s="136">
        <v>810</v>
      </c>
      <c r="B18" s="136" t="s">
        <v>73</v>
      </c>
      <c r="C18" s="136" t="s">
        <v>94</v>
      </c>
      <c r="D18" s="157" t="s">
        <v>96</v>
      </c>
      <c r="E18" s="136" t="s">
        <v>99</v>
      </c>
      <c r="F18" s="136">
        <v>4.7504</v>
      </c>
      <c r="G18" s="156">
        <v>71350</v>
      </c>
      <c r="H18" s="156">
        <v>35043.384633292662</v>
      </c>
      <c r="I18" s="156">
        <v>700150</v>
      </c>
      <c r="J18" s="156">
        <v>11546.514625634871</v>
      </c>
      <c r="K18" s="186">
        <v>628800</v>
      </c>
      <c r="L18" s="186">
        <v>36896.623240574401</v>
      </c>
      <c r="M18" s="187">
        <v>132367.80060626473</v>
      </c>
      <c r="N18" s="187">
        <v>7767.0560880293033</v>
      </c>
      <c r="O18" s="187">
        <v>13236.780060626472</v>
      </c>
      <c r="P18" s="136"/>
      <c r="Q18" s="136"/>
      <c r="R18" s="136"/>
      <c r="S18" s="136"/>
      <c r="T18" s="156"/>
      <c r="U18" s="156"/>
      <c r="V18" s="157"/>
      <c r="W18" s="136"/>
      <c r="X18" s="156"/>
      <c r="Y18" s="156"/>
      <c r="Z18" s="173"/>
      <c r="AA18" s="173"/>
      <c r="AB18" s="136"/>
      <c r="AC18" s="136"/>
      <c r="AD18" s="178"/>
      <c r="AE18" s="156"/>
      <c r="AF18" s="173"/>
      <c r="AG18" s="174"/>
      <c r="AH18" s="109"/>
      <c r="AI18" s="109"/>
      <c r="AJ18" s="178"/>
      <c r="AK18" s="179"/>
      <c r="AL18" s="175"/>
      <c r="AM18" s="176"/>
      <c r="AN18" s="176"/>
      <c r="AO18" s="176"/>
      <c r="AP18" s="176"/>
      <c r="AQ18" s="176"/>
      <c r="AR18" s="176"/>
      <c r="AS18" s="155" t="s">
        <v>14</v>
      </c>
    </row>
    <row r="19" spans="1:54">
      <c r="A19" s="136">
        <v>811</v>
      </c>
      <c r="B19" s="136" t="s">
        <v>79</v>
      </c>
      <c r="C19" s="136" t="s">
        <v>94</v>
      </c>
      <c r="D19" s="157" t="s">
        <v>96</v>
      </c>
      <c r="E19" s="136" t="s">
        <v>98</v>
      </c>
      <c r="F19" s="136">
        <v>4.8113999999999999</v>
      </c>
      <c r="G19" s="156">
        <v>71350</v>
      </c>
      <c r="H19" s="156">
        <v>35043.384633292662</v>
      </c>
      <c r="I19" s="156">
        <v>747950</v>
      </c>
      <c r="J19" s="156">
        <v>11556.855108549211</v>
      </c>
      <c r="K19" s="186">
        <v>676600</v>
      </c>
      <c r="L19" s="186">
        <v>36899.860522187511</v>
      </c>
      <c r="M19" s="187">
        <v>140624.35050089372</v>
      </c>
      <c r="N19" s="187">
        <v>7669.2564580345661</v>
      </c>
      <c r="O19" s="187">
        <v>14062.435050089372</v>
      </c>
      <c r="P19" s="136"/>
      <c r="Q19" s="136"/>
      <c r="R19" s="136"/>
      <c r="S19" s="136"/>
      <c r="T19" s="156"/>
      <c r="U19" s="156"/>
      <c r="V19" s="157"/>
      <c r="W19" s="136"/>
      <c r="X19" s="156"/>
      <c r="Y19" s="156"/>
      <c r="Z19" s="173"/>
      <c r="AA19" s="173"/>
      <c r="AB19" s="136"/>
      <c r="AC19" s="136"/>
      <c r="AD19" s="178"/>
      <c r="AE19" s="156"/>
      <c r="AF19" s="173"/>
      <c r="AG19" s="174"/>
      <c r="AH19" s="109"/>
      <c r="AI19" s="109"/>
      <c r="AJ19" s="178"/>
      <c r="AK19" s="179"/>
      <c r="AL19" s="175"/>
      <c r="AM19" s="176"/>
      <c r="AN19" s="176"/>
      <c r="AO19" s="176"/>
      <c r="AP19" s="176"/>
      <c r="AQ19" s="176"/>
      <c r="AR19" s="176"/>
      <c r="AS19" s="155" t="s">
        <v>15</v>
      </c>
    </row>
    <row r="20" spans="1:54">
      <c r="A20" s="136">
        <v>813</v>
      </c>
      <c r="B20" s="136" t="s">
        <v>71</v>
      </c>
      <c r="C20" s="136" t="s">
        <v>94</v>
      </c>
      <c r="D20" s="157" t="s">
        <v>96</v>
      </c>
      <c r="E20" s="136" t="s">
        <v>97</v>
      </c>
      <c r="F20" s="136">
        <v>3.5139</v>
      </c>
      <c r="G20" s="156">
        <v>71350</v>
      </c>
      <c r="H20" s="156">
        <v>35043.384633292662</v>
      </c>
      <c r="I20" s="156">
        <v>448350</v>
      </c>
      <c r="J20" s="156">
        <v>7799.4897910055633</v>
      </c>
      <c r="K20" s="186">
        <v>377000</v>
      </c>
      <c r="L20" s="186">
        <v>35900.847449007277</v>
      </c>
      <c r="M20" s="187">
        <v>107288.1982981872</v>
      </c>
      <c r="N20" s="187">
        <v>10216.809655655334</v>
      </c>
      <c r="O20" s="187">
        <v>10728.81982981872</v>
      </c>
      <c r="P20" s="136"/>
      <c r="Q20" s="136"/>
      <c r="R20" s="136"/>
      <c r="S20" s="136"/>
      <c r="T20" s="156"/>
      <c r="U20" s="156"/>
      <c r="V20" s="157"/>
      <c r="W20" s="136"/>
      <c r="X20" s="156"/>
      <c r="Y20" s="156"/>
      <c r="Z20" s="173"/>
      <c r="AA20" s="173"/>
      <c r="AB20" s="136"/>
      <c r="AC20" s="136"/>
      <c r="AD20" s="178"/>
      <c r="AE20" s="156"/>
      <c r="AF20" s="173"/>
      <c r="AG20" s="174"/>
      <c r="AH20" s="109"/>
      <c r="AI20" s="109"/>
      <c r="AJ20" s="178"/>
      <c r="AK20" s="179"/>
      <c r="AL20" s="175"/>
      <c r="AM20" s="176"/>
      <c r="AN20" s="176"/>
      <c r="AO20" s="176"/>
      <c r="AP20" s="176"/>
      <c r="AQ20" s="176"/>
      <c r="AR20" s="176"/>
      <c r="AS20" s="155" t="s">
        <v>16</v>
      </c>
    </row>
    <row r="21" spans="1:54">
      <c r="A21" s="137">
        <v>814</v>
      </c>
      <c r="B21" s="137" t="s">
        <v>76</v>
      </c>
      <c r="C21" s="137" t="s">
        <v>94</v>
      </c>
      <c r="D21" s="154" t="s">
        <v>96</v>
      </c>
      <c r="E21" s="137" t="s">
        <v>95</v>
      </c>
      <c r="F21" s="137">
        <v>3.0318999999999998</v>
      </c>
      <c r="G21" s="153">
        <v>71350</v>
      </c>
      <c r="H21" s="153">
        <v>35043.384633292662</v>
      </c>
      <c r="I21" s="153">
        <v>380950</v>
      </c>
      <c r="J21" s="153">
        <v>6856.2672059948191</v>
      </c>
      <c r="K21" s="189">
        <v>309600</v>
      </c>
      <c r="L21" s="189">
        <v>35707.803160610318</v>
      </c>
      <c r="M21" s="190">
        <v>102114.18582407072</v>
      </c>
      <c r="N21" s="190">
        <v>11777.368369870484</v>
      </c>
      <c r="O21" s="190">
        <v>10211.418582407074</v>
      </c>
      <c r="P21" s="136"/>
      <c r="Q21" s="136"/>
      <c r="R21" s="136"/>
      <c r="S21" s="136"/>
      <c r="T21" s="156"/>
      <c r="U21" s="156"/>
      <c r="V21" s="157"/>
      <c r="W21" s="136"/>
      <c r="X21" s="156"/>
      <c r="Y21" s="156"/>
      <c r="Z21" s="173"/>
      <c r="AA21" s="173"/>
      <c r="AB21" s="136"/>
      <c r="AC21" s="136"/>
      <c r="AD21" s="178"/>
      <c r="AE21" s="156"/>
      <c r="AF21" s="173"/>
      <c r="AG21" s="174"/>
      <c r="AH21" s="109"/>
      <c r="AI21" s="109"/>
      <c r="AJ21" s="178"/>
      <c r="AK21" s="179"/>
      <c r="AL21" s="175"/>
      <c r="AM21" s="176"/>
      <c r="AN21" s="176"/>
      <c r="AO21" s="176"/>
      <c r="AP21" s="176"/>
      <c r="AQ21" s="176"/>
      <c r="AR21" s="176"/>
      <c r="AS21" s="152" t="s">
        <v>17</v>
      </c>
    </row>
    <row r="22" spans="1:54">
      <c r="A22" s="138">
        <v>810</v>
      </c>
      <c r="B22" s="138" t="s">
        <v>73</v>
      </c>
      <c r="C22" s="138" t="s">
        <v>94</v>
      </c>
      <c r="D22" s="151" t="s">
        <v>96</v>
      </c>
      <c r="E22" s="138" t="s">
        <v>99</v>
      </c>
      <c r="F22" s="138">
        <v>4.7504</v>
      </c>
      <c r="G22" s="150">
        <v>39938.400000000001</v>
      </c>
      <c r="H22" s="150">
        <v>12454.840195683</v>
      </c>
      <c r="I22" s="150">
        <v>700150</v>
      </c>
      <c r="J22" s="150">
        <v>11546.514625634871</v>
      </c>
      <c r="K22" s="192">
        <v>660211.6</v>
      </c>
      <c r="L22" s="192">
        <v>16983.669930259508</v>
      </c>
      <c r="M22" s="193">
        <v>138980.21219265746</v>
      </c>
      <c r="N22" s="193">
        <v>3575.2083888218904</v>
      </c>
      <c r="O22" s="187">
        <v>13898.021219265747</v>
      </c>
      <c r="P22" s="138"/>
      <c r="Q22" s="138"/>
      <c r="R22" s="138"/>
      <c r="S22" s="138"/>
      <c r="T22" s="150"/>
      <c r="U22" s="150"/>
      <c r="V22" s="151"/>
      <c r="W22" s="138"/>
      <c r="X22" s="150"/>
      <c r="Y22" s="150"/>
      <c r="Z22" s="180"/>
      <c r="AA22" s="180"/>
      <c r="AB22" s="138"/>
      <c r="AC22" s="138"/>
      <c r="AD22" s="181"/>
      <c r="AE22" s="150"/>
      <c r="AF22" s="180"/>
      <c r="AG22" s="182"/>
      <c r="AH22" s="118"/>
      <c r="AI22" s="118"/>
      <c r="AJ22" s="183"/>
      <c r="AK22" s="183"/>
      <c r="AL22" s="184"/>
      <c r="AM22" s="185"/>
      <c r="AN22" s="185"/>
      <c r="AO22" s="185"/>
      <c r="AP22" s="185"/>
      <c r="AQ22" s="185"/>
      <c r="AR22" s="185"/>
      <c r="AS22" s="149" t="s">
        <v>14</v>
      </c>
    </row>
    <row r="23" spans="1:54">
      <c r="A23" s="138">
        <v>811</v>
      </c>
      <c r="B23" s="138" t="s">
        <v>79</v>
      </c>
      <c r="C23" s="138" t="s">
        <v>94</v>
      </c>
      <c r="D23" s="151" t="s">
        <v>96</v>
      </c>
      <c r="E23" s="138" t="s">
        <v>98</v>
      </c>
      <c r="F23" s="138">
        <v>4.8113999999999999</v>
      </c>
      <c r="G23" s="150">
        <v>39938.400000000001</v>
      </c>
      <c r="H23" s="150">
        <v>12454.84019568296</v>
      </c>
      <c r="I23" s="150">
        <v>747950</v>
      </c>
      <c r="J23" s="150">
        <v>11556.855108549211</v>
      </c>
      <c r="K23" s="192">
        <v>708011.6</v>
      </c>
      <c r="L23" s="192">
        <v>16990.701701224702</v>
      </c>
      <c r="M23" s="193">
        <v>147152.92846157044</v>
      </c>
      <c r="N23" s="193">
        <v>3531.3425824551487</v>
      </c>
      <c r="O23" s="187">
        <v>14715.292846157045</v>
      </c>
      <c r="P23" s="138"/>
      <c r="Q23" s="138"/>
      <c r="R23" s="138"/>
      <c r="S23" s="138"/>
      <c r="T23" s="150"/>
      <c r="U23" s="150"/>
      <c r="V23" s="151"/>
      <c r="W23" s="138"/>
      <c r="X23" s="150"/>
      <c r="Y23" s="150"/>
      <c r="Z23" s="180"/>
      <c r="AA23" s="180"/>
      <c r="AB23" s="138"/>
      <c r="AC23" s="138"/>
      <c r="AD23" s="181"/>
      <c r="AE23" s="150"/>
      <c r="AF23" s="180"/>
      <c r="AG23" s="182"/>
      <c r="AH23" s="118"/>
      <c r="AI23" s="118"/>
      <c r="AJ23" s="183"/>
      <c r="AK23" s="183"/>
      <c r="AL23" s="184"/>
      <c r="AM23" s="185"/>
      <c r="AN23" s="185"/>
      <c r="AO23" s="185"/>
      <c r="AP23" s="185"/>
      <c r="AQ23" s="185"/>
      <c r="AR23" s="185"/>
      <c r="AS23" s="149" t="s">
        <v>15</v>
      </c>
    </row>
    <row r="24" spans="1:54">
      <c r="A24" s="138">
        <v>813</v>
      </c>
      <c r="B24" s="138" t="s">
        <v>71</v>
      </c>
      <c r="C24" s="138" t="s">
        <v>94</v>
      </c>
      <c r="D24" s="151" t="s">
        <v>96</v>
      </c>
      <c r="E24" s="138" t="s">
        <v>97</v>
      </c>
      <c r="F24" s="138">
        <v>3.5139</v>
      </c>
      <c r="G24" s="150">
        <v>39938.400000000001</v>
      </c>
      <c r="H24" s="150">
        <v>12454.84019568296</v>
      </c>
      <c r="I24" s="150">
        <v>448350</v>
      </c>
      <c r="J24" s="150">
        <v>7799.4897910055633</v>
      </c>
      <c r="K24" s="192">
        <v>408411.6</v>
      </c>
      <c r="L24" s="192">
        <v>14695.410348132506</v>
      </c>
      <c r="M24" s="193">
        <v>116227.43959702893</v>
      </c>
      <c r="N24" s="193">
        <v>4182.0798395322872</v>
      </c>
      <c r="O24" s="187">
        <v>11622.743959702893</v>
      </c>
      <c r="P24" s="138"/>
      <c r="Q24" s="138"/>
      <c r="R24" s="138"/>
      <c r="S24" s="138"/>
      <c r="T24" s="150"/>
      <c r="U24" s="150"/>
      <c r="V24" s="151"/>
      <c r="W24" s="138"/>
      <c r="X24" s="150"/>
      <c r="Y24" s="150"/>
      <c r="Z24" s="180"/>
      <c r="AA24" s="180"/>
      <c r="AB24" s="138"/>
      <c r="AC24" s="138"/>
      <c r="AD24" s="181"/>
      <c r="AE24" s="150"/>
      <c r="AF24" s="180"/>
      <c r="AG24" s="182"/>
      <c r="AH24" s="118"/>
      <c r="AI24" s="118"/>
      <c r="AJ24" s="183"/>
      <c r="AK24" s="183"/>
      <c r="AL24" s="184"/>
      <c r="AM24" s="185"/>
      <c r="AN24" s="185"/>
      <c r="AO24" s="185"/>
      <c r="AP24" s="185"/>
      <c r="AQ24" s="185"/>
      <c r="AR24" s="185"/>
      <c r="AS24" s="149" t="s">
        <v>16</v>
      </c>
    </row>
    <row r="25" spans="1:54">
      <c r="A25" s="139">
        <v>814</v>
      </c>
      <c r="B25" s="139" t="s">
        <v>76</v>
      </c>
      <c r="C25" s="139" t="s">
        <v>94</v>
      </c>
      <c r="D25" s="148" t="s">
        <v>96</v>
      </c>
      <c r="E25" s="139" t="s">
        <v>95</v>
      </c>
      <c r="F25" s="139">
        <v>3.0318999999999998</v>
      </c>
      <c r="G25" s="147">
        <v>39938.400000000001</v>
      </c>
      <c r="H25" s="147">
        <v>12454.84019568296</v>
      </c>
      <c r="I25" s="147">
        <v>380950</v>
      </c>
      <c r="J25" s="147">
        <v>6856.2672059948191</v>
      </c>
      <c r="K25" s="194">
        <v>341011.6</v>
      </c>
      <c r="L25" s="194">
        <v>14217.293845876577</v>
      </c>
      <c r="M25" s="195">
        <v>112474.55391008938</v>
      </c>
      <c r="N25" s="195">
        <v>4689.2357419032878</v>
      </c>
      <c r="O25" s="190">
        <v>11247.455391008938</v>
      </c>
      <c r="P25" s="138"/>
      <c r="Q25" s="138"/>
      <c r="R25" s="138"/>
      <c r="S25" s="138"/>
      <c r="T25" s="150"/>
      <c r="U25" s="150"/>
      <c r="V25" s="151"/>
      <c r="W25" s="138"/>
      <c r="X25" s="150"/>
      <c r="Y25" s="150"/>
      <c r="Z25" s="180"/>
      <c r="AA25" s="180"/>
      <c r="AB25" s="138"/>
      <c r="AC25" s="138"/>
      <c r="AD25" s="181"/>
      <c r="AE25" s="150"/>
      <c r="AF25" s="180"/>
      <c r="AG25" s="182"/>
      <c r="AH25" s="118"/>
      <c r="AI25" s="118"/>
      <c r="AJ25" s="183"/>
      <c r="AK25" s="183"/>
      <c r="AL25" s="184"/>
      <c r="AM25" s="185"/>
      <c r="AN25" s="185"/>
      <c r="AO25" s="185"/>
      <c r="AP25" s="185"/>
      <c r="AQ25" s="185"/>
      <c r="AR25" s="185"/>
      <c r="AS25" s="146" t="s">
        <v>17</v>
      </c>
    </row>
    <row r="26" spans="1:54">
      <c r="T26" s="142"/>
      <c r="Z26" s="144"/>
      <c r="AA26" s="143"/>
    </row>
    <row r="27" spans="1:54">
      <c r="T27" s="142"/>
      <c r="Z27" s="144"/>
      <c r="AA27" s="143"/>
    </row>
    <row r="28" spans="1:54">
      <c r="S28" s="144"/>
    </row>
    <row r="29" spans="1:54">
      <c r="S29" s="144"/>
    </row>
    <row r="30" spans="1:54">
      <c r="S30" s="144"/>
    </row>
    <row r="31" spans="1:54">
      <c r="S31" s="14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2430B-EB51-43C6-9511-7BD95B46673D}">
  <dimension ref="A1:G31"/>
  <sheetViews>
    <sheetView tabSelected="1" topLeftCell="A19" workbookViewId="0">
      <selection activeCell="C29" sqref="C29"/>
    </sheetView>
  </sheetViews>
  <sheetFormatPr defaultRowHeight="14"/>
  <cols>
    <col min="1" max="1" width="10.4140625" customWidth="1"/>
    <col min="2" max="2" width="8.58203125" customWidth="1"/>
    <col min="3" max="3" width="38.75" customWidth="1"/>
    <col min="4" max="4" width="23" customWidth="1"/>
    <col min="5" max="5" width="31.6640625" customWidth="1"/>
    <col min="6" max="6" width="37.33203125" customWidth="1"/>
  </cols>
  <sheetData>
    <row r="1" spans="1:7">
      <c r="A1" s="86" t="s">
        <v>86</v>
      </c>
      <c r="C1" s="112"/>
    </row>
    <row r="2" spans="1:7">
      <c r="C2" s="86"/>
      <c r="D2" s="86"/>
      <c r="E2" s="86"/>
      <c r="F2" s="86"/>
    </row>
    <row r="3" spans="1:7">
      <c r="A3" s="113" t="s">
        <v>37</v>
      </c>
      <c r="B3" s="113" t="s">
        <v>23</v>
      </c>
      <c r="C3" s="114" t="s">
        <v>88</v>
      </c>
      <c r="D3" s="114" t="s">
        <v>87</v>
      </c>
      <c r="E3" s="115" t="s">
        <v>69</v>
      </c>
      <c r="F3" s="115" t="s">
        <v>70</v>
      </c>
      <c r="G3" s="86"/>
    </row>
    <row r="4" spans="1:7">
      <c r="A4" s="116"/>
      <c r="B4" s="116"/>
      <c r="C4" s="223" t="s">
        <v>89</v>
      </c>
      <c r="D4" s="223" t="s">
        <v>89</v>
      </c>
      <c r="E4" s="222" t="s">
        <v>89</v>
      </c>
      <c r="F4" s="222" t="s">
        <v>89</v>
      </c>
      <c r="G4" s="86"/>
    </row>
    <row r="5" spans="1:7">
      <c r="A5" s="109" t="s">
        <v>71</v>
      </c>
      <c r="B5" s="136" t="s">
        <v>72</v>
      </c>
      <c r="C5" s="128">
        <v>87544.804278636337</v>
      </c>
      <c r="D5" s="128">
        <v>8360.0598285700107</v>
      </c>
      <c r="E5" s="129">
        <f t="shared" ref="E5:E21" si="0">C5*E$26</f>
        <v>84068.657313817646</v>
      </c>
      <c r="F5" s="129">
        <f t="shared" ref="F5:F21" si="1">C5*E$27</f>
        <v>101730.59467888158</v>
      </c>
      <c r="G5" s="86"/>
    </row>
    <row r="6" spans="1:7">
      <c r="A6" s="109" t="s">
        <v>73</v>
      </c>
      <c r="B6" s="136" t="s">
        <v>72</v>
      </c>
      <c r="C6" s="128">
        <v>133163.10682145957</v>
      </c>
      <c r="D6" s="128">
        <v>8477.2219207508915</v>
      </c>
      <c r="E6" s="129">
        <f t="shared" si="0"/>
        <v>127875.59109259976</v>
      </c>
      <c r="F6" s="129">
        <f t="shared" si="1"/>
        <v>154740.90276240811</v>
      </c>
      <c r="G6" s="86"/>
    </row>
    <row r="7" spans="1:7">
      <c r="A7" s="109" t="s">
        <v>74</v>
      </c>
      <c r="B7" s="136" t="s">
        <v>72</v>
      </c>
      <c r="C7" s="128">
        <v>144739.45756422327</v>
      </c>
      <c r="D7" s="128">
        <v>8876.3176880855899</v>
      </c>
      <c r="E7" s="129">
        <f t="shared" si="0"/>
        <v>138992.27895953984</v>
      </c>
      <c r="F7" s="129">
        <f t="shared" si="1"/>
        <v>168193.08938817741</v>
      </c>
      <c r="G7" s="86"/>
    </row>
    <row r="8" spans="1:7">
      <c r="A8" s="109" t="s">
        <v>75</v>
      </c>
      <c r="B8" s="136" t="s">
        <v>72</v>
      </c>
      <c r="C8" s="128">
        <v>92299.867065470258</v>
      </c>
      <c r="D8" s="128">
        <v>8497.0188314825973</v>
      </c>
      <c r="E8" s="129">
        <f t="shared" si="0"/>
        <v>88634.910528111257</v>
      </c>
      <c r="F8" s="129">
        <f t="shared" si="1"/>
        <v>107256.16948627288</v>
      </c>
      <c r="G8" s="86"/>
    </row>
    <row r="9" spans="1:7">
      <c r="A9" s="109" t="s">
        <v>76</v>
      </c>
      <c r="B9" s="136" t="s">
        <v>72</v>
      </c>
      <c r="C9" s="128">
        <v>54329.871907305533</v>
      </c>
      <c r="D9" s="128">
        <v>8384.5845868401702</v>
      </c>
      <c r="E9" s="129">
        <f t="shared" si="0"/>
        <v>52172.592319033545</v>
      </c>
      <c r="F9" s="129">
        <f t="shared" si="1"/>
        <v>63133.503164463829</v>
      </c>
      <c r="G9" s="86"/>
    </row>
    <row r="10" spans="1:7">
      <c r="A10" s="109" t="s">
        <v>77</v>
      </c>
      <c r="B10" s="136" t="s">
        <v>72</v>
      </c>
      <c r="C10" s="128">
        <v>117500.6153252576</v>
      </c>
      <c r="D10" s="128">
        <v>8593.8578932533528</v>
      </c>
      <c r="E10" s="129">
        <f t="shared" si="0"/>
        <v>112835.01111615782</v>
      </c>
      <c r="F10" s="129">
        <f t="shared" si="1"/>
        <v>136540.45572056828</v>
      </c>
      <c r="G10" s="86"/>
    </row>
    <row r="11" spans="1:7">
      <c r="A11" s="109" t="s">
        <v>78</v>
      </c>
      <c r="B11" s="136" t="s">
        <v>72</v>
      </c>
      <c r="C11" s="128">
        <v>120792.3669951874</v>
      </c>
      <c r="D11" s="128">
        <v>8464.9095171920671</v>
      </c>
      <c r="E11" s="129">
        <f t="shared" si="0"/>
        <v>115996.05699868368</v>
      </c>
      <c r="F11" s="129">
        <f t="shared" si="1"/>
        <v>140365.60397095827</v>
      </c>
      <c r="G11" s="86"/>
    </row>
    <row r="12" spans="1:7">
      <c r="A12" s="109" t="s">
        <v>79</v>
      </c>
      <c r="B12" s="136" t="s">
        <v>72</v>
      </c>
      <c r="C12" s="128">
        <v>64289.698065970646</v>
      </c>
      <c r="D12" s="128">
        <v>8286.8580269034592</v>
      </c>
      <c r="E12" s="129">
        <f t="shared" si="0"/>
        <v>61736.943043641244</v>
      </c>
      <c r="F12" s="129">
        <f t="shared" si="1"/>
        <v>74707.223002758561</v>
      </c>
      <c r="G12" s="86"/>
    </row>
    <row r="13" spans="1:7">
      <c r="A13" s="117" t="s">
        <v>80</v>
      </c>
      <c r="B13" s="137" t="s">
        <v>72</v>
      </c>
      <c r="C13" s="130">
        <v>110005.42229945913</v>
      </c>
      <c r="D13" s="130">
        <v>8624.2355096912215</v>
      </c>
      <c r="E13" s="131">
        <f t="shared" si="0"/>
        <v>105637.43018398438</v>
      </c>
      <c r="F13" s="131">
        <f t="shared" si="1"/>
        <v>127830.73902144082</v>
      </c>
      <c r="G13" s="86"/>
    </row>
    <row r="14" spans="1:7">
      <c r="A14" s="109" t="s">
        <v>73</v>
      </c>
      <c r="B14" s="136" t="s">
        <v>94</v>
      </c>
      <c r="C14" s="128">
        <v>132367.80060626473</v>
      </c>
      <c r="D14" s="128">
        <v>7767.0560880292951</v>
      </c>
      <c r="E14" s="129">
        <f t="shared" si="0"/>
        <v>127111.86415054204</v>
      </c>
      <c r="F14" s="129">
        <f t="shared" si="1"/>
        <v>153816.72485270517</v>
      </c>
    </row>
    <row r="15" spans="1:7">
      <c r="A15" s="109" t="s">
        <v>79</v>
      </c>
      <c r="B15" s="136" t="s">
        <v>94</v>
      </c>
      <c r="C15" s="128">
        <v>140624.35050089372</v>
      </c>
      <c r="D15" s="128">
        <v>7669.2564580345661</v>
      </c>
      <c r="E15" s="129">
        <f t="shared" si="0"/>
        <v>135040.57070720731</v>
      </c>
      <c r="F15" s="129">
        <f t="shared" si="1"/>
        <v>163411.16895133042</v>
      </c>
    </row>
    <row r="16" spans="1:7">
      <c r="A16" s="109" t="s">
        <v>71</v>
      </c>
      <c r="B16" s="136" t="s">
        <v>94</v>
      </c>
      <c r="C16" s="128">
        <v>107288.1982981872</v>
      </c>
      <c r="D16" s="128">
        <v>10216.809655655334</v>
      </c>
      <c r="E16" s="129">
        <f t="shared" si="0"/>
        <v>103028.09916439862</v>
      </c>
      <c r="F16" s="129">
        <f t="shared" si="1"/>
        <v>124673.21510208494</v>
      </c>
    </row>
    <row r="17" spans="1:6">
      <c r="A17" s="117" t="s">
        <v>76</v>
      </c>
      <c r="B17" s="137" t="s">
        <v>94</v>
      </c>
      <c r="C17" s="130">
        <v>102114.18582407072</v>
      </c>
      <c r="D17" s="130">
        <v>11777.368369870501</v>
      </c>
      <c r="E17" s="131">
        <f t="shared" si="0"/>
        <v>98059.531523999409</v>
      </c>
      <c r="F17" s="131">
        <f t="shared" si="1"/>
        <v>118660.80385501031</v>
      </c>
    </row>
    <row r="18" spans="1:6">
      <c r="A18" s="118" t="s">
        <v>73</v>
      </c>
      <c r="B18" s="138" t="s">
        <v>94</v>
      </c>
      <c r="C18" s="132">
        <v>138980.21219265746</v>
      </c>
      <c r="D18" s="132">
        <v>3575.2083888218904</v>
      </c>
      <c r="E18" s="133">
        <f t="shared" si="0"/>
        <v>133461.71630059162</v>
      </c>
      <c r="F18" s="133">
        <f t="shared" si="1"/>
        <v>161500.61390229684</v>
      </c>
    </row>
    <row r="19" spans="1:6">
      <c r="A19" s="118" t="s">
        <v>79</v>
      </c>
      <c r="B19" s="138" t="s">
        <v>94</v>
      </c>
      <c r="C19" s="132">
        <v>147152.92846157044</v>
      </c>
      <c r="D19" s="132">
        <v>3531.3425824551487</v>
      </c>
      <c r="E19" s="133">
        <f t="shared" si="0"/>
        <v>141309.91801850867</v>
      </c>
      <c r="F19" s="133">
        <f t="shared" si="1"/>
        <v>170997.63994546523</v>
      </c>
    </row>
    <row r="20" spans="1:6">
      <c r="A20" s="118" t="s">
        <v>71</v>
      </c>
      <c r="B20" s="138" t="s">
        <v>94</v>
      </c>
      <c r="C20" s="132">
        <v>116227.43959702893</v>
      </c>
      <c r="D20" s="132">
        <v>4182.0798395322872</v>
      </c>
      <c r="E20" s="133">
        <f t="shared" si="0"/>
        <v>111612.38945541301</v>
      </c>
      <c r="F20" s="133">
        <f t="shared" si="1"/>
        <v>135060.97415646332</v>
      </c>
    </row>
    <row r="21" spans="1:6">
      <c r="A21" s="119" t="s">
        <v>76</v>
      </c>
      <c r="B21" s="139" t="s">
        <v>94</v>
      </c>
      <c r="C21" s="134">
        <v>112474.55391008938</v>
      </c>
      <c r="D21" s="134">
        <v>4689.2357419032878</v>
      </c>
      <c r="E21" s="135">
        <f t="shared" si="0"/>
        <v>108008.51983284713</v>
      </c>
      <c r="F21" s="135">
        <f t="shared" si="1"/>
        <v>130699.96957326624</v>
      </c>
    </row>
    <row r="23" spans="1:6" ht="14.5" thickBot="1"/>
    <row r="24" spans="1:6" ht="38">
      <c r="C24" s="120"/>
      <c r="D24" s="121" t="s">
        <v>131</v>
      </c>
      <c r="E24" s="121" t="s">
        <v>81</v>
      </c>
      <c r="F24" s="122" t="s">
        <v>82</v>
      </c>
    </row>
    <row r="25" spans="1:6">
      <c r="C25" s="123" t="s">
        <v>83</v>
      </c>
      <c r="D25" s="111">
        <v>612000</v>
      </c>
      <c r="E25" s="111">
        <v>0</v>
      </c>
      <c r="F25" s="124">
        <v>0</v>
      </c>
    </row>
    <row r="26" spans="1:6">
      <c r="C26" s="123" t="s">
        <v>84</v>
      </c>
      <c r="D26" s="110">
        <v>587699.27810109698</v>
      </c>
      <c r="E26" s="216">
        <f>D26/D25</f>
        <v>0.96029293807368787</v>
      </c>
      <c r="F26" s="124">
        <f>(D26-D25)/D25</f>
        <v>-3.9707061926312126E-2</v>
      </c>
    </row>
    <row r="27" spans="1:6" ht="14.5" thickBot="1">
      <c r="C27" s="218" t="s">
        <v>85</v>
      </c>
      <c r="D27" s="219">
        <v>711168.69192280201</v>
      </c>
      <c r="E27" s="220">
        <f>D27/D25</f>
        <v>1.1620403462790883</v>
      </c>
      <c r="F27" s="221">
        <f>(D27-D25)/D25</f>
        <v>0.16204034627908825</v>
      </c>
    </row>
    <row r="28" spans="1:6">
      <c r="C28" s="86"/>
      <c r="D28" s="110"/>
      <c r="E28" s="126"/>
      <c r="F28" s="215"/>
    </row>
    <row r="29" spans="1:6">
      <c r="C29" s="86"/>
      <c r="D29" s="110"/>
      <c r="E29" s="216"/>
      <c r="F29" s="217"/>
    </row>
    <row r="30" spans="1:6">
      <c r="C30" s="86"/>
      <c r="D30" s="110"/>
      <c r="E30" s="216"/>
      <c r="F30" s="217"/>
    </row>
    <row r="31" spans="1:6">
      <c r="C31" s="86"/>
      <c r="D31" s="125"/>
      <c r="E31" s="126"/>
      <c r="F31" s="12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BC3A5-C594-40DB-B2B3-993E871EC2EF}">
  <dimension ref="A1:M190"/>
  <sheetViews>
    <sheetView topLeftCell="A108" workbookViewId="0">
      <selection activeCell="J77" sqref="J77"/>
    </sheetView>
  </sheetViews>
  <sheetFormatPr defaultRowHeight="14"/>
  <cols>
    <col min="1" max="1" width="12.08203125" customWidth="1"/>
    <col min="2" max="2" width="11.6640625" customWidth="1"/>
    <col min="3" max="3" width="11.5" customWidth="1"/>
    <col min="4" max="4" width="21" customWidth="1"/>
    <col min="5" max="5" width="25.33203125" customWidth="1"/>
    <col min="6" max="6" width="17.75" customWidth="1"/>
    <col min="7" max="8" width="23" customWidth="1"/>
    <col min="9" max="9" width="21.1640625" customWidth="1"/>
    <col min="10" max="10" width="20.1640625" customWidth="1"/>
    <col min="11" max="11" width="10.25" customWidth="1"/>
    <col min="12" max="12" width="14.25" customWidth="1"/>
  </cols>
  <sheetData>
    <row r="1" spans="1:11">
      <c r="A1" s="1" t="s">
        <v>68</v>
      </c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5" t="s">
        <v>37</v>
      </c>
      <c r="B3" s="35" t="s">
        <v>38</v>
      </c>
      <c r="C3" s="35" t="s">
        <v>39</v>
      </c>
      <c r="D3" s="35" t="s">
        <v>40</v>
      </c>
      <c r="E3" s="35" t="s">
        <v>41</v>
      </c>
      <c r="F3" s="35" t="s">
        <v>42</v>
      </c>
      <c r="G3" s="35" t="s">
        <v>43</v>
      </c>
      <c r="H3" s="35" t="s">
        <v>44</v>
      </c>
      <c r="I3" s="35" t="s">
        <v>45</v>
      </c>
      <c r="J3" s="36" t="s">
        <v>46</v>
      </c>
      <c r="K3" s="35" t="s">
        <v>47</v>
      </c>
    </row>
    <row r="4" spans="1:11">
      <c r="A4" s="37"/>
      <c r="B4" s="37" t="s">
        <v>48</v>
      </c>
      <c r="C4" s="37" t="s">
        <v>48</v>
      </c>
      <c r="D4" s="37" t="s">
        <v>49</v>
      </c>
      <c r="E4" s="37" t="s">
        <v>50</v>
      </c>
      <c r="F4" s="37" t="s">
        <v>51</v>
      </c>
      <c r="G4" s="37" t="s">
        <v>52</v>
      </c>
      <c r="H4" s="37"/>
      <c r="I4" s="37"/>
      <c r="J4" s="37" t="s">
        <v>53</v>
      </c>
      <c r="K4" s="37"/>
    </row>
    <row r="5" spans="1:11">
      <c r="A5" s="38" t="s">
        <v>5</v>
      </c>
      <c r="B5" s="38">
        <v>-75.216520000000003</v>
      </c>
      <c r="C5" s="38">
        <v>-111.01973</v>
      </c>
      <c r="D5" s="38">
        <v>181</v>
      </c>
      <c r="E5" s="38" t="s">
        <v>54</v>
      </c>
      <c r="F5" s="38">
        <v>3.3</v>
      </c>
      <c r="G5" s="38">
        <v>2.7</v>
      </c>
      <c r="H5" s="38">
        <v>0.99939999999999996</v>
      </c>
      <c r="I5" s="39">
        <v>0</v>
      </c>
      <c r="J5" s="38">
        <v>2015</v>
      </c>
      <c r="K5" s="38" t="s">
        <v>55</v>
      </c>
    </row>
    <row r="6" spans="1:11">
      <c r="A6" s="38" t="s">
        <v>6</v>
      </c>
      <c r="B6" s="38">
        <v>-75.383030000000005</v>
      </c>
      <c r="C6" s="38">
        <v>-111.30911</v>
      </c>
      <c r="D6" s="38">
        <v>446</v>
      </c>
      <c r="E6" s="38" t="s">
        <v>54</v>
      </c>
      <c r="F6" s="38">
        <v>2</v>
      </c>
      <c r="G6" s="38">
        <v>2.7</v>
      </c>
      <c r="H6" s="38">
        <v>0.99960000000000004</v>
      </c>
      <c r="I6" s="39">
        <v>0</v>
      </c>
      <c r="J6" s="38">
        <v>2015</v>
      </c>
      <c r="K6" s="38" t="s">
        <v>55</v>
      </c>
    </row>
    <row r="7" spans="1:11">
      <c r="A7" s="38" t="s">
        <v>7</v>
      </c>
      <c r="B7" s="38">
        <v>-75.388180000000006</v>
      </c>
      <c r="C7" s="38">
        <v>-111.09054999999999</v>
      </c>
      <c r="D7" s="38">
        <v>885</v>
      </c>
      <c r="E7" s="38" t="s">
        <v>54</v>
      </c>
      <c r="F7" s="38">
        <v>3.5</v>
      </c>
      <c r="G7" s="38">
        <v>2.7</v>
      </c>
      <c r="H7" s="38">
        <v>0.99839999999999995</v>
      </c>
      <c r="I7" s="39">
        <v>0</v>
      </c>
      <c r="J7" s="38">
        <v>2015</v>
      </c>
      <c r="K7" s="38" t="s">
        <v>55</v>
      </c>
    </row>
    <row r="8" spans="1:11">
      <c r="A8" s="38" t="s">
        <v>8</v>
      </c>
      <c r="B8" s="38">
        <v>-75.370609999999999</v>
      </c>
      <c r="C8" s="38">
        <v>-111.2923</v>
      </c>
      <c r="D8" s="38">
        <v>639</v>
      </c>
      <c r="E8" s="38" t="s">
        <v>54</v>
      </c>
      <c r="F8" s="38">
        <v>2.9</v>
      </c>
      <c r="G8" s="38">
        <v>2.7</v>
      </c>
      <c r="H8" s="38">
        <v>0.99329999999999996</v>
      </c>
      <c r="I8" s="39">
        <v>0</v>
      </c>
      <c r="J8" s="38">
        <v>2015</v>
      </c>
      <c r="K8" s="38" t="s">
        <v>55</v>
      </c>
    </row>
    <row r="9" spans="1:11">
      <c r="A9" s="38" t="s">
        <v>9</v>
      </c>
      <c r="B9" s="38">
        <v>-75.216279999999998</v>
      </c>
      <c r="C9" s="38">
        <v>-111.01796</v>
      </c>
      <c r="D9" s="38">
        <v>179</v>
      </c>
      <c r="E9" s="38" t="s">
        <v>54</v>
      </c>
      <c r="F9" s="38">
        <v>2.8</v>
      </c>
      <c r="G9" s="38">
        <v>2.7</v>
      </c>
      <c r="H9" s="38">
        <v>0.99939999999999996</v>
      </c>
      <c r="I9" s="39">
        <v>0</v>
      </c>
      <c r="J9" s="38">
        <v>2015</v>
      </c>
      <c r="K9" s="38" t="s">
        <v>55</v>
      </c>
    </row>
    <row r="10" spans="1:11">
      <c r="A10" s="38" t="s">
        <v>10</v>
      </c>
      <c r="B10" s="38">
        <v>-75.219430000000003</v>
      </c>
      <c r="C10" s="38">
        <v>-111.02316</v>
      </c>
      <c r="D10" s="38">
        <v>239</v>
      </c>
      <c r="E10" s="38" t="s">
        <v>54</v>
      </c>
      <c r="F10" s="38">
        <v>3.1</v>
      </c>
      <c r="G10" s="38">
        <v>2.7</v>
      </c>
      <c r="H10" s="38">
        <v>0.99890000000000001</v>
      </c>
      <c r="I10" s="39">
        <v>0</v>
      </c>
      <c r="J10" s="38">
        <v>2015</v>
      </c>
      <c r="K10" s="38" t="s">
        <v>55</v>
      </c>
    </row>
    <row r="11" spans="1:11">
      <c r="A11" s="38" t="s">
        <v>11</v>
      </c>
      <c r="B11" s="38">
        <v>-75.388630000000006</v>
      </c>
      <c r="C11" s="38">
        <v>-111.11753</v>
      </c>
      <c r="D11" s="38">
        <v>893</v>
      </c>
      <c r="E11" s="38" t="s">
        <v>54</v>
      </c>
      <c r="F11" s="38">
        <v>5.5</v>
      </c>
      <c r="G11" s="38">
        <v>2.7</v>
      </c>
      <c r="H11" s="38">
        <v>0.99809999999999999</v>
      </c>
      <c r="I11" s="39">
        <v>0</v>
      </c>
      <c r="J11" s="38">
        <v>2015</v>
      </c>
      <c r="K11" s="38" t="s">
        <v>55</v>
      </c>
    </row>
    <row r="12" spans="1:11">
      <c r="A12" s="38" t="s">
        <v>12</v>
      </c>
      <c r="B12" s="38">
        <v>-75.381100000000004</v>
      </c>
      <c r="C12" s="38">
        <v>-111.3066</v>
      </c>
      <c r="D12" s="38">
        <v>451</v>
      </c>
      <c r="E12" s="38" t="s">
        <v>54</v>
      </c>
      <c r="F12" s="38">
        <v>3.7</v>
      </c>
      <c r="G12" s="38">
        <v>2.7</v>
      </c>
      <c r="H12" s="38">
        <v>0.99929999999999997</v>
      </c>
      <c r="I12" s="39">
        <v>0</v>
      </c>
      <c r="J12" s="38">
        <v>2015</v>
      </c>
      <c r="K12" s="38" t="s">
        <v>55</v>
      </c>
    </row>
    <row r="13" spans="1:11">
      <c r="A13" s="38" t="s">
        <v>13</v>
      </c>
      <c r="B13" s="38">
        <v>-75.391440000000003</v>
      </c>
      <c r="C13" s="38">
        <v>-111.13985</v>
      </c>
      <c r="D13" s="38">
        <v>852</v>
      </c>
      <c r="E13" s="38" t="s">
        <v>54</v>
      </c>
      <c r="F13" s="38">
        <v>4.7</v>
      </c>
      <c r="G13" s="38">
        <v>2.7</v>
      </c>
      <c r="H13" s="38">
        <v>0.99809999999999999</v>
      </c>
      <c r="I13" s="39">
        <v>0</v>
      </c>
      <c r="J13" s="38">
        <v>2015</v>
      </c>
      <c r="K13" s="38" t="s">
        <v>55</v>
      </c>
    </row>
    <row r="14" spans="1:11">
      <c r="A14" s="38" t="s">
        <v>14</v>
      </c>
      <c r="B14" s="38">
        <v>-75.383030000000005</v>
      </c>
      <c r="C14" s="38">
        <v>-111.30911</v>
      </c>
      <c r="D14" s="38">
        <v>446</v>
      </c>
      <c r="E14" s="38" t="s">
        <v>54</v>
      </c>
      <c r="F14" s="38">
        <v>2</v>
      </c>
      <c r="G14" s="38">
        <v>2.7</v>
      </c>
      <c r="H14" s="38">
        <v>0.99960000000000004</v>
      </c>
      <c r="I14" s="39">
        <v>0</v>
      </c>
      <c r="J14" s="38">
        <v>2015</v>
      </c>
      <c r="K14" s="38" t="s">
        <v>55</v>
      </c>
    </row>
    <row r="15" spans="1:11">
      <c r="A15" s="38" t="s">
        <v>15</v>
      </c>
      <c r="B15" s="38">
        <v>-75.381100000000004</v>
      </c>
      <c r="C15" s="38">
        <v>-111.3066</v>
      </c>
      <c r="D15" s="38">
        <v>451</v>
      </c>
      <c r="E15" s="38" t="s">
        <v>54</v>
      </c>
      <c r="F15" s="38">
        <v>3.7</v>
      </c>
      <c r="G15" s="38">
        <v>2.7</v>
      </c>
      <c r="H15" s="38">
        <v>0.99929999999999997</v>
      </c>
      <c r="I15" s="39">
        <v>0</v>
      </c>
      <c r="J15" s="38">
        <v>2015</v>
      </c>
      <c r="K15" s="38" t="s">
        <v>55</v>
      </c>
    </row>
    <row r="16" spans="1:11">
      <c r="A16" s="38" t="s">
        <v>16</v>
      </c>
      <c r="B16" s="38">
        <v>-75.216520000000003</v>
      </c>
      <c r="C16" s="38">
        <v>-111.01973</v>
      </c>
      <c r="D16" s="38">
        <v>181</v>
      </c>
      <c r="E16" s="38" t="s">
        <v>54</v>
      </c>
      <c r="F16" s="38">
        <v>3.3</v>
      </c>
      <c r="G16" s="38">
        <v>2.7</v>
      </c>
      <c r="H16" s="38">
        <v>0.99939999999999996</v>
      </c>
      <c r="I16" s="39">
        <v>0</v>
      </c>
      <c r="J16" s="38">
        <v>2015</v>
      </c>
      <c r="K16" s="38" t="s">
        <v>55</v>
      </c>
    </row>
    <row r="17" spans="1:13">
      <c r="A17" s="40" t="s">
        <v>17</v>
      </c>
      <c r="B17" s="40">
        <v>-75.216279999999998</v>
      </c>
      <c r="C17" s="40">
        <v>-111.01796</v>
      </c>
      <c r="D17" s="40">
        <v>179</v>
      </c>
      <c r="E17" s="40" t="s">
        <v>54</v>
      </c>
      <c r="F17" s="40">
        <v>2.8</v>
      </c>
      <c r="G17" s="40">
        <v>2.7</v>
      </c>
      <c r="H17" s="40">
        <v>0.99939999999999996</v>
      </c>
      <c r="I17" s="41">
        <v>0</v>
      </c>
      <c r="J17" s="40">
        <v>2015</v>
      </c>
      <c r="K17" s="40" t="s">
        <v>55</v>
      </c>
    </row>
    <row r="18" spans="1:13">
      <c r="A18" s="38"/>
      <c r="B18" s="38"/>
      <c r="C18" s="38"/>
      <c r="D18" s="38"/>
      <c r="E18" s="38"/>
      <c r="F18" s="38"/>
      <c r="G18" s="38"/>
      <c r="H18" s="38"/>
      <c r="I18" s="39"/>
      <c r="J18" s="38"/>
      <c r="K18" s="38"/>
    </row>
    <row r="19" spans="1:13" ht="14.5" thickBot="1">
      <c r="A19" s="42"/>
      <c r="B19" s="38"/>
      <c r="C19" s="38"/>
      <c r="D19" s="38"/>
      <c r="E19" s="38"/>
      <c r="F19" s="38"/>
      <c r="G19" s="43"/>
      <c r="H19" s="43"/>
      <c r="I19" s="38"/>
      <c r="J19" s="38"/>
      <c r="K19" s="39"/>
      <c r="L19" s="38"/>
      <c r="M19" s="38"/>
    </row>
    <row r="20" spans="1:13">
      <c r="A20" s="44" t="s">
        <v>93</v>
      </c>
      <c r="B20" s="45"/>
      <c r="C20" s="45"/>
      <c r="D20" s="45"/>
      <c r="E20" s="45"/>
      <c r="F20" s="46"/>
      <c r="H20" s="47"/>
      <c r="K20" s="48"/>
    </row>
    <row r="21" spans="1:13" ht="14.5">
      <c r="A21" s="49" t="s">
        <v>37</v>
      </c>
      <c r="B21" s="2" t="s">
        <v>56</v>
      </c>
      <c r="C21" s="2" t="s">
        <v>57</v>
      </c>
      <c r="D21" s="2" t="s">
        <v>58</v>
      </c>
      <c r="E21" s="2" t="s">
        <v>59</v>
      </c>
      <c r="F21" s="50" t="s">
        <v>47</v>
      </c>
      <c r="G21" s="2" t="s">
        <v>60</v>
      </c>
      <c r="H21" s="51" t="s">
        <v>61</v>
      </c>
      <c r="K21" s="48"/>
    </row>
    <row r="22" spans="1:13">
      <c r="A22" s="52" t="s">
        <v>5</v>
      </c>
      <c r="B22" t="s">
        <v>62</v>
      </c>
      <c r="C22" t="s">
        <v>63</v>
      </c>
      <c r="D22" s="53">
        <v>87544.804278636337</v>
      </c>
      <c r="E22" s="39">
        <v>8360.0598285700107</v>
      </c>
      <c r="F22" s="54" t="s">
        <v>55</v>
      </c>
      <c r="G22" s="55">
        <v>74386.166666666701</v>
      </c>
      <c r="H22" s="56">
        <v>41602.673781461002</v>
      </c>
      <c r="I22" s="55"/>
      <c r="J22" s="48"/>
      <c r="K22" s="48"/>
    </row>
    <row r="23" spans="1:13">
      <c r="A23" s="52" t="s">
        <v>6</v>
      </c>
      <c r="B23" t="s">
        <v>62</v>
      </c>
      <c r="C23" t="s">
        <v>63</v>
      </c>
      <c r="D23" s="53">
        <v>133163.10682145957</v>
      </c>
      <c r="E23" s="39">
        <v>8477.2219207508915</v>
      </c>
      <c r="F23" s="54" t="s">
        <v>55</v>
      </c>
      <c r="G23" s="55">
        <v>74386.166666666672</v>
      </c>
      <c r="H23" s="56">
        <v>41602.673781461002</v>
      </c>
      <c r="I23" s="55"/>
      <c r="J23" s="48"/>
      <c r="K23" s="48"/>
    </row>
    <row r="24" spans="1:13">
      <c r="A24" s="52" t="s">
        <v>7</v>
      </c>
      <c r="B24" t="s">
        <v>62</v>
      </c>
      <c r="C24" t="s">
        <v>63</v>
      </c>
      <c r="D24" s="53">
        <v>144739.45756422327</v>
      </c>
      <c r="E24" s="39">
        <v>8876.3176880855899</v>
      </c>
      <c r="F24" s="54" t="s">
        <v>55</v>
      </c>
      <c r="G24" s="55">
        <v>74386.166666666672</v>
      </c>
      <c r="H24" s="56">
        <v>41602.673781461002</v>
      </c>
      <c r="I24" s="55"/>
      <c r="J24" s="48"/>
    </row>
    <row r="25" spans="1:13">
      <c r="A25" s="52" t="s">
        <v>8</v>
      </c>
      <c r="B25" t="s">
        <v>62</v>
      </c>
      <c r="C25" t="s">
        <v>63</v>
      </c>
      <c r="D25" s="53">
        <v>92299.867065470258</v>
      </c>
      <c r="E25" s="39">
        <v>8497.0188314825973</v>
      </c>
      <c r="F25" s="54" t="s">
        <v>55</v>
      </c>
      <c r="G25" s="55">
        <v>74386.166666666672</v>
      </c>
      <c r="H25" s="56">
        <v>41602.673781461002</v>
      </c>
      <c r="I25" s="55"/>
      <c r="J25" s="48"/>
    </row>
    <row r="26" spans="1:13">
      <c r="A26" s="52" t="s">
        <v>9</v>
      </c>
      <c r="B26" t="s">
        <v>62</v>
      </c>
      <c r="C26" s="39" t="s">
        <v>63</v>
      </c>
      <c r="D26" s="53">
        <v>54329.871907305533</v>
      </c>
      <c r="E26" s="39">
        <v>8384.5845868401702</v>
      </c>
      <c r="F26" s="54" t="s">
        <v>55</v>
      </c>
      <c r="G26" s="55">
        <v>74386.166666666672</v>
      </c>
      <c r="H26" s="56">
        <v>41602.673781461002</v>
      </c>
      <c r="I26" s="55"/>
      <c r="J26" s="48"/>
    </row>
    <row r="27" spans="1:13">
      <c r="A27" s="52" t="s">
        <v>10</v>
      </c>
      <c r="B27" t="s">
        <v>62</v>
      </c>
      <c r="C27" t="s">
        <v>63</v>
      </c>
      <c r="D27" s="53">
        <v>117500.6153252576</v>
      </c>
      <c r="E27" s="39">
        <v>8593.8578932533528</v>
      </c>
      <c r="F27" s="54" t="s">
        <v>55</v>
      </c>
      <c r="G27" s="55">
        <v>74386.166666666672</v>
      </c>
      <c r="H27" s="56">
        <v>41602.673781461002</v>
      </c>
      <c r="I27" s="55"/>
      <c r="J27" s="48"/>
    </row>
    <row r="28" spans="1:13">
      <c r="A28" s="52" t="s">
        <v>11</v>
      </c>
      <c r="B28" t="s">
        <v>62</v>
      </c>
      <c r="C28" t="s">
        <v>63</v>
      </c>
      <c r="D28" s="53">
        <v>120792.3669951874</v>
      </c>
      <c r="E28" s="39">
        <v>8464.9095171920671</v>
      </c>
      <c r="F28" s="54" t="s">
        <v>55</v>
      </c>
      <c r="G28" s="55">
        <v>74386.166666666672</v>
      </c>
      <c r="H28" s="56">
        <v>41602.673781461002</v>
      </c>
      <c r="I28" s="55"/>
      <c r="J28" s="48"/>
    </row>
    <row r="29" spans="1:13">
      <c r="A29" s="52" t="s">
        <v>12</v>
      </c>
      <c r="B29" t="s">
        <v>62</v>
      </c>
      <c r="C29" t="s">
        <v>63</v>
      </c>
      <c r="D29" s="53">
        <v>64289.698065970646</v>
      </c>
      <c r="E29" s="39">
        <v>8286.8580269034592</v>
      </c>
      <c r="F29" s="54" t="s">
        <v>55</v>
      </c>
      <c r="G29" s="55">
        <v>74386.166666666672</v>
      </c>
      <c r="H29" s="56">
        <v>41602.673781461002</v>
      </c>
      <c r="I29" s="55"/>
      <c r="J29" s="48"/>
    </row>
    <row r="30" spans="1:13">
      <c r="A30" s="49" t="s">
        <v>13</v>
      </c>
      <c r="B30" s="2" t="s">
        <v>62</v>
      </c>
      <c r="C30" s="2" t="s">
        <v>63</v>
      </c>
      <c r="D30" s="57">
        <v>110005.42229945913</v>
      </c>
      <c r="E30" s="41">
        <v>8624.2355096912215</v>
      </c>
      <c r="F30" s="58" t="s">
        <v>55</v>
      </c>
      <c r="G30" s="59">
        <v>74386.166666666672</v>
      </c>
      <c r="H30" s="60">
        <v>41602.673781461002</v>
      </c>
      <c r="I30" s="55"/>
      <c r="J30" s="48"/>
    </row>
    <row r="31" spans="1:13">
      <c r="A31" s="52" t="s">
        <v>14</v>
      </c>
      <c r="B31" s="61" t="s">
        <v>62</v>
      </c>
      <c r="C31" s="61" t="s">
        <v>63</v>
      </c>
      <c r="D31" s="39">
        <v>132367.80060626473</v>
      </c>
      <c r="E31" s="39">
        <v>7767.0560880292951</v>
      </c>
      <c r="F31" s="54" t="s">
        <v>55</v>
      </c>
      <c r="G31" s="62">
        <v>71350</v>
      </c>
      <c r="H31" s="63">
        <v>35043.384633292662</v>
      </c>
      <c r="I31" s="64"/>
      <c r="J31" s="48"/>
    </row>
    <row r="32" spans="1:13">
      <c r="A32" s="52" t="s">
        <v>15</v>
      </c>
      <c r="B32" s="61" t="s">
        <v>62</v>
      </c>
      <c r="C32" s="61" t="s">
        <v>63</v>
      </c>
      <c r="D32" s="39">
        <v>140624.35050089372</v>
      </c>
      <c r="E32" s="39">
        <v>7669.2564580345661</v>
      </c>
      <c r="F32" s="54" t="s">
        <v>55</v>
      </c>
      <c r="G32" s="62">
        <v>71350</v>
      </c>
      <c r="H32" s="63">
        <v>35043.384633292662</v>
      </c>
      <c r="I32" s="64"/>
      <c r="J32" s="48"/>
    </row>
    <row r="33" spans="1:10">
      <c r="A33" s="52" t="s">
        <v>16</v>
      </c>
      <c r="B33" s="61" t="s">
        <v>62</v>
      </c>
      <c r="C33" s="61" t="s">
        <v>63</v>
      </c>
      <c r="D33" s="39">
        <v>107288.1982981872</v>
      </c>
      <c r="E33" s="39">
        <v>10216.809655655334</v>
      </c>
      <c r="F33" s="54" t="s">
        <v>55</v>
      </c>
      <c r="G33" s="62">
        <v>71350</v>
      </c>
      <c r="H33" s="63">
        <v>35043.384633292662</v>
      </c>
      <c r="I33" s="64"/>
      <c r="J33" s="48"/>
    </row>
    <row r="34" spans="1:10">
      <c r="A34" s="49" t="s">
        <v>17</v>
      </c>
      <c r="B34" s="65" t="s">
        <v>62</v>
      </c>
      <c r="C34" s="65" t="s">
        <v>63</v>
      </c>
      <c r="D34" s="41">
        <v>102114.18582407072</v>
      </c>
      <c r="E34" s="41">
        <v>11777.368369870484</v>
      </c>
      <c r="F34" s="58" t="s">
        <v>55</v>
      </c>
      <c r="G34" s="66">
        <v>71350</v>
      </c>
      <c r="H34" s="67">
        <v>35043.384633292662</v>
      </c>
      <c r="I34" s="64"/>
      <c r="J34" s="48"/>
    </row>
    <row r="35" spans="1:10" ht="14.5">
      <c r="A35" s="68" t="s">
        <v>14</v>
      </c>
      <c r="B35" s="69" t="s">
        <v>62</v>
      </c>
      <c r="C35" s="69" t="s">
        <v>63</v>
      </c>
      <c r="D35" s="70">
        <v>138980.21219265746</v>
      </c>
      <c r="E35" s="70">
        <v>3575.2083888218904</v>
      </c>
      <c r="F35" s="71" t="s">
        <v>55</v>
      </c>
      <c r="G35" s="72">
        <v>39938.400000000001</v>
      </c>
      <c r="H35" s="73">
        <v>12454.84019568296</v>
      </c>
      <c r="J35" s="48"/>
    </row>
    <row r="36" spans="1:10" ht="14.5">
      <c r="A36" s="68" t="s">
        <v>15</v>
      </c>
      <c r="B36" s="69" t="s">
        <v>62</v>
      </c>
      <c r="C36" s="69" t="s">
        <v>63</v>
      </c>
      <c r="D36" s="70">
        <v>147152.92846157044</v>
      </c>
      <c r="E36" s="70">
        <v>3531.3425824551487</v>
      </c>
      <c r="F36" s="71" t="s">
        <v>55</v>
      </c>
      <c r="G36" s="72">
        <v>39938.400000000001</v>
      </c>
      <c r="H36" s="73">
        <v>12454.84019568296</v>
      </c>
      <c r="J36" s="48"/>
    </row>
    <row r="37" spans="1:10" ht="14.5">
      <c r="A37" s="68" t="s">
        <v>16</v>
      </c>
      <c r="B37" s="69" t="s">
        <v>62</v>
      </c>
      <c r="C37" s="69" t="s">
        <v>63</v>
      </c>
      <c r="D37" s="70">
        <v>116227.43959702893</v>
      </c>
      <c r="E37" s="70">
        <v>4182.0798395322872</v>
      </c>
      <c r="F37" s="71" t="s">
        <v>55</v>
      </c>
      <c r="G37" s="72">
        <v>39938.400000000001</v>
      </c>
      <c r="H37" s="73">
        <v>12454.84019568296</v>
      </c>
      <c r="J37" s="48"/>
    </row>
    <row r="38" spans="1:10" ht="15" thickBot="1">
      <c r="A38" s="74" t="s">
        <v>17</v>
      </c>
      <c r="B38" s="75" t="s">
        <v>62</v>
      </c>
      <c r="C38" s="75" t="s">
        <v>63</v>
      </c>
      <c r="D38" s="76">
        <v>112474.55391008938</v>
      </c>
      <c r="E38" s="76">
        <v>4689.2357419032878</v>
      </c>
      <c r="F38" s="77" t="s">
        <v>55</v>
      </c>
      <c r="G38" s="78">
        <v>39938.400000000001</v>
      </c>
      <c r="H38" s="79">
        <v>12454.84019568296</v>
      </c>
      <c r="J38" s="48"/>
    </row>
    <row r="39" spans="1:10">
      <c r="A39" s="42"/>
      <c r="B39" s="61"/>
      <c r="C39" s="61"/>
      <c r="D39" s="53"/>
      <c r="E39" s="53"/>
      <c r="F39" s="38"/>
      <c r="G39" s="38"/>
      <c r="H39" s="38"/>
      <c r="J39" s="48"/>
    </row>
    <row r="40" spans="1:10" ht="14.5" thickBot="1">
      <c r="A40" s="80"/>
      <c r="D40" s="53"/>
      <c r="E40" s="39"/>
      <c r="F40" s="38"/>
      <c r="G40" s="38"/>
      <c r="H40" s="38"/>
      <c r="J40" s="48"/>
    </row>
    <row r="41" spans="1:10">
      <c r="A41" s="44" t="s">
        <v>92</v>
      </c>
      <c r="B41" s="45"/>
      <c r="C41" s="45"/>
      <c r="D41" s="45"/>
      <c r="E41" s="45"/>
      <c r="F41" s="46"/>
      <c r="G41" s="45"/>
      <c r="H41" s="45"/>
      <c r="I41" s="81" t="s">
        <v>64</v>
      </c>
    </row>
    <row r="42" spans="1:10" ht="14.5">
      <c r="A42" s="49" t="s">
        <v>37</v>
      </c>
      <c r="B42" s="2" t="s">
        <v>56</v>
      </c>
      <c r="C42" s="2" t="s">
        <v>57</v>
      </c>
      <c r="D42" s="2" t="s">
        <v>58</v>
      </c>
      <c r="E42" s="2" t="s">
        <v>129</v>
      </c>
      <c r="F42" s="50" t="s">
        <v>47</v>
      </c>
      <c r="G42" s="2" t="s">
        <v>60</v>
      </c>
      <c r="H42" s="2" t="s">
        <v>61</v>
      </c>
      <c r="I42" s="82" t="s">
        <v>65</v>
      </c>
    </row>
    <row r="43" spans="1:10">
      <c r="A43" s="52" t="s">
        <v>5</v>
      </c>
      <c r="B43" t="s">
        <v>62</v>
      </c>
      <c r="C43" t="s">
        <v>63</v>
      </c>
      <c r="D43" s="39">
        <v>84068.657313817603</v>
      </c>
      <c r="E43" s="39">
        <f>D43/10</f>
        <v>8406.8657313817603</v>
      </c>
      <c r="F43" s="54" t="s">
        <v>55</v>
      </c>
      <c r="G43" s="55">
        <v>74386.166666666701</v>
      </c>
      <c r="H43" s="55">
        <v>41602.673781461002</v>
      </c>
      <c r="I43" s="83">
        <v>587699.27810109663</v>
      </c>
    </row>
    <row r="44" spans="1:10">
      <c r="A44" s="52" t="s">
        <v>6</v>
      </c>
      <c r="B44" t="s">
        <v>62</v>
      </c>
      <c r="C44" t="s">
        <v>63</v>
      </c>
      <c r="D44" s="39">
        <v>127875.59109259969</v>
      </c>
      <c r="E44" s="39">
        <f>D44/10</f>
        <v>12787.559109259968</v>
      </c>
      <c r="F44" s="54" t="s">
        <v>55</v>
      </c>
      <c r="G44" s="55">
        <v>74386.166666666672</v>
      </c>
      <c r="H44" s="55">
        <v>41602.673781461002</v>
      </c>
      <c r="I44" s="83">
        <v>587699.27810109663</v>
      </c>
    </row>
    <row r="45" spans="1:10">
      <c r="A45" s="52" t="s">
        <v>7</v>
      </c>
      <c r="B45" t="s">
        <v>62</v>
      </c>
      <c r="C45" t="s">
        <v>63</v>
      </c>
      <c r="D45" s="39">
        <v>138992.27895953975</v>
      </c>
      <c r="E45" s="39">
        <f>D45/10</f>
        <v>13899.227895953974</v>
      </c>
      <c r="F45" s="54" t="s">
        <v>55</v>
      </c>
      <c r="G45" s="55">
        <v>74386.166666666672</v>
      </c>
      <c r="H45" s="55">
        <v>41602.673781461002</v>
      </c>
      <c r="I45" s="83">
        <v>587699.27810109663</v>
      </c>
    </row>
    <row r="46" spans="1:10">
      <c r="A46" s="52" t="s">
        <v>8</v>
      </c>
      <c r="B46" t="s">
        <v>62</v>
      </c>
      <c r="C46" t="s">
        <v>63</v>
      </c>
      <c r="D46" s="39">
        <v>88634.910528111199</v>
      </c>
      <c r="E46" s="39">
        <f>D46/10</f>
        <v>8863.4910528111195</v>
      </c>
      <c r="F46" s="54" t="s">
        <v>55</v>
      </c>
      <c r="G46" s="55">
        <v>74386.166666666672</v>
      </c>
      <c r="H46" s="55">
        <v>41602.673781461002</v>
      </c>
      <c r="I46" s="83">
        <v>587699.27810109663</v>
      </c>
    </row>
    <row r="47" spans="1:10">
      <c r="A47" s="52" t="s">
        <v>9</v>
      </c>
      <c r="B47" t="s">
        <v>62</v>
      </c>
      <c r="C47" t="s">
        <v>63</v>
      </c>
      <c r="D47" s="39">
        <v>52172.592319033502</v>
      </c>
      <c r="E47" s="140">
        <v>8384.5845868401702</v>
      </c>
      <c r="F47" s="54" t="s">
        <v>55</v>
      </c>
      <c r="G47" s="55">
        <v>74386.166666666672</v>
      </c>
      <c r="H47" s="55">
        <v>41602.673781461002</v>
      </c>
      <c r="I47" s="83">
        <v>587699.27810109663</v>
      </c>
    </row>
    <row r="48" spans="1:10">
      <c r="A48" s="52" t="s">
        <v>10</v>
      </c>
      <c r="B48" t="s">
        <v>62</v>
      </c>
      <c r="C48" t="s">
        <v>63</v>
      </c>
      <c r="D48" s="39">
        <v>112835.01111615775</v>
      </c>
      <c r="E48" s="39">
        <f>D48/10</f>
        <v>11283.501111615775</v>
      </c>
      <c r="F48" s="54" t="s">
        <v>55</v>
      </c>
      <c r="G48" s="55">
        <v>74386.166666666672</v>
      </c>
      <c r="H48" s="55">
        <v>41602.673781461002</v>
      </c>
      <c r="I48" s="83">
        <v>587699.27810109663</v>
      </c>
    </row>
    <row r="49" spans="1:10">
      <c r="A49" s="52" t="s">
        <v>11</v>
      </c>
      <c r="B49" t="s">
        <v>62</v>
      </c>
      <c r="C49" t="s">
        <v>63</v>
      </c>
      <c r="D49" s="39">
        <v>115996.05699868361</v>
      </c>
      <c r="E49" s="39">
        <f>D49/10</f>
        <v>11599.60569986836</v>
      </c>
      <c r="F49" s="54" t="s">
        <v>55</v>
      </c>
      <c r="G49" s="55">
        <v>74386.166666666672</v>
      </c>
      <c r="H49" s="55">
        <v>41602.673781461002</v>
      </c>
      <c r="I49" s="83">
        <v>587699.27810109663</v>
      </c>
    </row>
    <row r="50" spans="1:10">
      <c r="A50" s="52" t="s">
        <v>12</v>
      </c>
      <c r="B50" t="s">
        <v>62</v>
      </c>
      <c r="C50" t="s">
        <v>63</v>
      </c>
      <c r="D50" s="39">
        <v>61736.943043641208</v>
      </c>
      <c r="E50" s="140">
        <v>8286.8580269034592</v>
      </c>
      <c r="F50" s="54" t="s">
        <v>55</v>
      </c>
      <c r="G50" s="55">
        <v>74386.166666666672</v>
      </c>
      <c r="H50" s="55">
        <v>41602.673781461002</v>
      </c>
      <c r="I50" s="83">
        <v>587699.27810109663</v>
      </c>
    </row>
    <row r="51" spans="1:10">
      <c r="A51" s="49" t="s">
        <v>13</v>
      </c>
      <c r="B51" s="2" t="s">
        <v>62</v>
      </c>
      <c r="C51" s="2" t="s">
        <v>63</v>
      </c>
      <c r="D51" s="41">
        <v>105637.430183984</v>
      </c>
      <c r="E51" s="41">
        <f>D51/10</f>
        <v>10563.7430183984</v>
      </c>
      <c r="F51" s="58" t="s">
        <v>55</v>
      </c>
      <c r="G51" s="84">
        <v>74386.166666666672</v>
      </c>
      <c r="H51" s="84">
        <v>41602.673781461002</v>
      </c>
      <c r="I51" s="85">
        <v>587699.27810109663</v>
      </c>
    </row>
    <row r="52" spans="1:10">
      <c r="A52" s="52" t="s">
        <v>14</v>
      </c>
      <c r="B52" t="s">
        <v>62</v>
      </c>
      <c r="C52" t="s">
        <v>63</v>
      </c>
      <c r="D52" s="39">
        <v>127111.86415054204</v>
      </c>
      <c r="E52" s="39">
        <f>D52/10</f>
        <v>12711.186415054204</v>
      </c>
      <c r="F52" s="54" t="s">
        <v>55</v>
      </c>
      <c r="G52" s="62">
        <v>71350</v>
      </c>
      <c r="H52" s="62">
        <v>35043.384633292662</v>
      </c>
      <c r="I52" s="83">
        <v>587699.27810109663</v>
      </c>
      <c r="J52" s="86"/>
    </row>
    <row r="53" spans="1:10">
      <c r="A53" s="52" t="s">
        <v>15</v>
      </c>
      <c r="B53" t="s">
        <v>62</v>
      </c>
      <c r="C53" t="s">
        <v>63</v>
      </c>
      <c r="D53" s="39">
        <v>135040.57070720731</v>
      </c>
      <c r="E53" s="39">
        <f>D53/10</f>
        <v>13504.057070720732</v>
      </c>
      <c r="F53" s="54" t="s">
        <v>55</v>
      </c>
      <c r="G53" s="62">
        <v>71350</v>
      </c>
      <c r="H53" s="62">
        <v>35043.384633292662</v>
      </c>
      <c r="I53" s="83">
        <v>587699.27810109663</v>
      </c>
      <c r="J53" s="86"/>
    </row>
    <row r="54" spans="1:10">
      <c r="A54" s="52" t="s">
        <v>16</v>
      </c>
      <c r="B54" t="s">
        <v>62</v>
      </c>
      <c r="C54" t="s">
        <v>63</v>
      </c>
      <c r="D54" s="39">
        <v>103028.09916439862</v>
      </c>
      <c r="E54" s="39">
        <f>D54/10</f>
        <v>10302.809916439863</v>
      </c>
      <c r="F54" s="54" t="s">
        <v>55</v>
      </c>
      <c r="G54" s="62">
        <v>71350</v>
      </c>
      <c r="H54" s="62">
        <v>35043.384633292662</v>
      </c>
      <c r="I54" s="83">
        <v>587699.27810109663</v>
      </c>
      <c r="J54" s="86"/>
    </row>
    <row r="55" spans="1:10">
      <c r="A55" s="49" t="s">
        <v>17</v>
      </c>
      <c r="B55" s="2" t="s">
        <v>62</v>
      </c>
      <c r="C55" s="2" t="s">
        <v>63</v>
      </c>
      <c r="D55" s="41">
        <v>98059.531523999409</v>
      </c>
      <c r="E55" s="141">
        <v>11777.368369870484</v>
      </c>
      <c r="F55" s="58" t="s">
        <v>55</v>
      </c>
      <c r="G55" s="87">
        <v>71350</v>
      </c>
      <c r="H55" s="87">
        <v>35043.384633292662</v>
      </c>
      <c r="I55" s="85">
        <v>587699.27810109663</v>
      </c>
      <c r="J55" s="86"/>
    </row>
    <row r="56" spans="1:10" ht="14.5">
      <c r="A56" s="68" t="s">
        <v>14</v>
      </c>
      <c r="B56" s="69" t="s">
        <v>62</v>
      </c>
      <c r="C56" s="69" t="s">
        <v>63</v>
      </c>
      <c r="D56" s="70">
        <v>133461.71630059162</v>
      </c>
      <c r="E56" s="92">
        <f>D56/10</f>
        <v>13346.171630059162</v>
      </c>
      <c r="F56" s="71" t="s">
        <v>55</v>
      </c>
      <c r="G56" s="88">
        <v>39938.400000000001</v>
      </c>
      <c r="H56" s="88">
        <v>12454.84019568296</v>
      </c>
      <c r="I56" s="83">
        <v>587699.27810109663</v>
      </c>
      <c r="J56" s="86"/>
    </row>
    <row r="57" spans="1:10" ht="14.5">
      <c r="A57" s="68" t="s">
        <v>15</v>
      </c>
      <c r="B57" s="69" t="s">
        <v>62</v>
      </c>
      <c r="C57" s="69" t="s">
        <v>63</v>
      </c>
      <c r="D57" s="70">
        <v>141309.91801850867</v>
      </c>
      <c r="E57" s="92">
        <f>D57/10</f>
        <v>14130.991801850867</v>
      </c>
      <c r="F57" s="71" t="s">
        <v>55</v>
      </c>
      <c r="G57" s="88">
        <v>39938.400000000001</v>
      </c>
      <c r="H57" s="88">
        <v>12454.84019568296</v>
      </c>
      <c r="I57" s="83">
        <v>587699.27810109663</v>
      </c>
      <c r="J57" s="86"/>
    </row>
    <row r="58" spans="1:10" ht="14.5">
      <c r="A58" s="68" t="s">
        <v>16</v>
      </c>
      <c r="B58" s="69" t="s">
        <v>62</v>
      </c>
      <c r="C58" s="69" t="s">
        <v>63</v>
      </c>
      <c r="D58" s="70">
        <v>111612.38945541301</v>
      </c>
      <c r="E58" s="92">
        <f>D58/10</f>
        <v>11161.238945541301</v>
      </c>
      <c r="F58" s="71" t="s">
        <v>55</v>
      </c>
      <c r="G58" s="88">
        <v>39938.400000000001</v>
      </c>
      <c r="H58" s="88">
        <v>12454.84019568296</v>
      </c>
      <c r="I58" s="83">
        <v>587699.27810109663</v>
      </c>
      <c r="J58" s="86"/>
    </row>
    <row r="59" spans="1:10" ht="15" thickBot="1">
      <c r="A59" s="74" t="s">
        <v>17</v>
      </c>
      <c r="B59" s="75" t="s">
        <v>62</v>
      </c>
      <c r="C59" s="75" t="s">
        <v>63</v>
      </c>
      <c r="D59" s="76">
        <v>108008.51983284713</v>
      </c>
      <c r="E59" s="94">
        <f>D59/10</f>
        <v>10800.851983284712</v>
      </c>
      <c r="F59" s="77" t="s">
        <v>55</v>
      </c>
      <c r="G59" s="89">
        <v>39938.400000000001</v>
      </c>
      <c r="H59" s="89">
        <v>12454.84019568296</v>
      </c>
      <c r="I59" s="90">
        <v>587699.27810109663</v>
      </c>
      <c r="J59" s="86"/>
    </row>
    <row r="60" spans="1:10">
      <c r="A60" s="38"/>
      <c r="D60" s="39"/>
      <c r="E60" s="39"/>
      <c r="F60" s="38"/>
      <c r="G60" s="91"/>
      <c r="H60" s="91"/>
      <c r="I60" s="62"/>
      <c r="J60" s="86"/>
    </row>
    <row r="61" spans="1:10" ht="14.5" thickBot="1"/>
    <row r="62" spans="1:10">
      <c r="A62" s="44" t="s">
        <v>90</v>
      </c>
      <c r="B62" s="45"/>
      <c r="C62" s="45"/>
      <c r="D62" s="45"/>
      <c r="E62" s="45"/>
      <c r="F62" s="46"/>
      <c r="G62" s="45"/>
      <c r="H62" s="45"/>
      <c r="I62" s="81" t="s">
        <v>64</v>
      </c>
    </row>
    <row r="63" spans="1:10" ht="14.5">
      <c r="A63" s="49" t="s">
        <v>37</v>
      </c>
      <c r="B63" s="2" t="s">
        <v>56</v>
      </c>
      <c r="C63" s="2" t="s">
        <v>57</v>
      </c>
      <c r="D63" s="2" t="s">
        <v>58</v>
      </c>
      <c r="E63" s="2" t="s">
        <v>129</v>
      </c>
      <c r="F63" s="50" t="s">
        <v>47</v>
      </c>
      <c r="G63" s="2" t="s">
        <v>60</v>
      </c>
      <c r="H63" s="2" t="s">
        <v>61</v>
      </c>
      <c r="I63" s="82" t="s">
        <v>65</v>
      </c>
    </row>
    <row r="64" spans="1:10">
      <c r="A64" s="52" t="s">
        <v>5</v>
      </c>
      <c r="B64" t="s">
        <v>62</v>
      </c>
      <c r="C64" t="s">
        <v>63</v>
      </c>
      <c r="D64" s="39">
        <v>101730.594678882</v>
      </c>
      <c r="E64" s="39">
        <f>D64/10</f>
        <v>10173.059467888201</v>
      </c>
      <c r="F64" s="54" t="s">
        <v>55</v>
      </c>
      <c r="G64" s="55">
        <v>74386.166666666701</v>
      </c>
      <c r="H64" s="55">
        <v>41602.673781461002</v>
      </c>
      <c r="I64" s="83">
        <v>711168.6919228019</v>
      </c>
    </row>
    <row r="65" spans="1:9">
      <c r="A65" s="52" t="s">
        <v>6</v>
      </c>
      <c r="B65" t="s">
        <v>62</v>
      </c>
      <c r="C65" t="s">
        <v>63</v>
      </c>
      <c r="D65" s="39">
        <v>154740.90276240808</v>
      </c>
      <c r="E65" s="39">
        <f>D65/10</f>
        <v>15474.090276240808</v>
      </c>
      <c r="F65" s="54" t="s">
        <v>55</v>
      </c>
      <c r="G65" s="55">
        <v>74386.166666666672</v>
      </c>
      <c r="H65" s="55">
        <v>41602.673781461002</v>
      </c>
      <c r="I65" s="83">
        <v>711168.6919228019</v>
      </c>
    </row>
    <row r="66" spans="1:9">
      <c r="A66" s="52" t="s">
        <v>7</v>
      </c>
      <c r="B66" t="s">
        <v>62</v>
      </c>
      <c r="C66" t="s">
        <v>63</v>
      </c>
      <c r="D66" s="39">
        <v>168193.08938817738</v>
      </c>
      <c r="E66" s="39">
        <f>D66/10</f>
        <v>16819.30893881774</v>
      </c>
      <c r="F66" s="54" t="s">
        <v>55</v>
      </c>
      <c r="G66" s="55">
        <v>74386.166666666672</v>
      </c>
      <c r="H66" s="55">
        <v>41602.673781461002</v>
      </c>
      <c r="I66" s="83">
        <v>711168.6919228019</v>
      </c>
    </row>
    <row r="67" spans="1:9">
      <c r="A67" s="52" t="s">
        <v>8</v>
      </c>
      <c r="B67" t="s">
        <v>62</v>
      </c>
      <c r="C67" t="s">
        <v>63</v>
      </c>
      <c r="D67" s="39">
        <v>107256.16948627285</v>
      </c>
      <c r="E67" s="39">
        <f>D67/10</f>
        <v>10725.616948627285</v>
      </c>
      <c r="F67" s="54" t="s">
        <v>55</v>
      </c>
      <c r="G67" s="55">
        <v>74386.166666666672</v>
      </c>
      <c r="H67" s="55">
        <v>41602.673781461002</v>
      </c>
      <c r="I67" s="83">
        <v>711168.6919228019</v>
      </c>
    </row>
    <row r="68" spans="1:9">
      <c r="A68" s="52" t="s">
        <v>9</v>
      </c>
      <c r="B68" t="s">
        <v>62</v>
      </c>
      <c r="C68" t="s">
        <v>63</v>
      </c>
      <c r="D68" s="39">
        <v>63133.503164463815</v>
      </c>
      <c r="E68" s="140">
        <v>8384.5845868401702</v>
      </c>
      <c r="F68" s="54" t="s">
        <v>55</v>
      </c>
      <c r="G68" s="55">
        <v>74386.166666666672</v>
      </c>
      <c r="H68" s="55">
        <v>41602.673781461002</v>
      </c>
      <c r="I68" s="83">
        <v>711168.6919228019</v>
      </c>
    </row>
    <row r="69" spans="1:9">
      <c r="A69" s="52" t="s">
        <v>10</v>
      </c>
      <c r="B69" t="s">
        <v>62</v>
      </c>
      <c r="C69" t="s">
        <v>63</v>
      </c>
      <c r="D69" s="39">
        <v>136540.45572056825</v>
      </c>
      <c r="E69" s="39">
        <f>D69/10</f>
        <v>13654.045572056824</v>
      </c>
      <c r="F69" s="54" t="s">
        <v>55</v>
      </c>
      <c r="G69" s="55">
        <v>74386.166666666672</v>
      </c>
      <c r="H69" s="55">
        <v>41602.673781461002</v>
      </c>
      <c r="I69" s="83">
        <v>711168.6919228019</v>
      </c>
    </row>
    <row r="70" spans="1:9">
      <c r="A70" s="52" t="s">
        <v>11</v>
      </c>
      <c r="B70" t="s">
        <v>62</v>
      </c>
      <c r="C70" t="s">
        <v>63</v>
      </c>
      <c r="D70" s="39">
        <v>140365.60397095827</v>
      </c>
      <c r="E70" s="39">
        <f>D70/10</f>
        <v>14036.560397095827</v>
      </c>
      <c r="F70" s="54" t="s">
        <v>55</v>
      </c>
      <c r="G70" s="55">
        <v>74386.166666666672</v>
      </c>
      <c r="H70" s="55">
        <v>41602.673781461002</v>
      </c>
      <c r="I70" s="83">
        <v>711168.6919228019</v>
      </c>
    </row>
    <row r="71" spans="1:9">
      <c r="A71" s="52" t="s">
        <v>12</v>
      </c>
      <c r="B71" t="s">
        <v>62</v>
      </c>
      <c r="C71" t="s">
        <v>63</v>
      </c>
      <c r="D71" s="39">
        <v>74707.223002758546</v>
      </c>
      <c r="E71" s="140">
        <v>8286.8580269034592</v>
      </c>
      <c r="F71" s="54" t="s">
        <v>55</v>
      </c>
      <c r="G71" s="55">
        <v>74386.166666666672</v>
      </c>
      <c r="H71" s="55">
        <v>41602.673781461002</v>
      </c>
      <c r="I71" s="83">
        <v>711168.6919228019</v>
      </c>
    </row>
    <row r="72" spans="1:9">
      <c r="A72" s="49" t="s">
        <v>13</v>
      </c>
      <c r="B72" s="2" t="s">
        <v>62</v>
      </c>
      <c r="C72" s="2" t="s">
        <v>63</v>
      </c>
      <c r="D72" s="41">
        <v>127830.73902144079</v>
      </c>
      <c r="E72" s="41">
        <f t="shared" ref="E72:E80" si="0">D72/10</f>
        <v>12783.073902144079</v>
      </c>
      <c r="F72" s="58" t="s">
        <v>55</v>
      </c>
      <c r="G72" s="84">
        <v>74386.166666666672</v>
      </c>
      <c r="H72" s="84">
        <v>41602.673781461002</v>
      </c>
      <c r="I72" s="85">
        <v>711168.6919228019</v>
      </c>
    </row>
    <row r="73" spans="1:9">
      <c r="A73" s="52" t="s">
        <v>14</v>
      </c>
      <c r="B73" t="s">
        <v>62</v>
      </c>
      <c r="C73" t="s">
        <v>63</v>
      </c>
      <c r="D73" s="39">
        <v>153816.72485270514</v>
      </c>
      <c r="E73" s="39">
        <f t="shared" si="0"/>
        <v>15381.672485270514</v>
      </c>
      <c r="F73" s="54" t="s">
        <v>55</v>
      </c>
      <c r="G73" s="62">
        <v>71350</v>
      </c>
      <c r="H73" s="62">
        <v>35043.384633292662</v>
      </c>
      <c r="I73" s="83">
        <v>711168.6919228019</v>
      </c>
    </row>
    <row r="74" spans="1:9">
      <c r="A74" s="52" t="s">
        <v>15</v>
      </c>
      <c r="B74" t="s">
        <v>62</v>
      </c>
      <c r="C74" t="s">
        <v>63</v>
      </c>
      <c r="D74" s="39">
        <v>163411.16895133039</v>
      </c>
      <c r="E74" s="39">
        <f t="shared" si="0"/>
        <v>16341.116895133038</v>
      </c>
      <c r="F74" s="54" t="s">
        <v>55</v>
      </c>
      <c r="G74" s="62">
        <v>71350</v>
      </c>
      <c r="H74" s="62">
        <v>35043.384633292662</v>
      </c>
      <c r="I74" s="83">
        <v>711168.6919228019</v>
      </c>
    </row>
    <row r="75" spans="1:9">
      <c r="A75" s="52" t="s">
        <v>16</v>
      </c>
      <c r="B75" t="s">
        <v>62</v>
      </c>
      <c r="C75" t="s">
        <v>63</v>
      </c>
      <c r="D75" s="39">
        <v>124673.21510208491</v>
      </c>
      <c r="E75" s="39">
        <f t="shared" si="0"/>
        <v>12467.321510208491</v>
      </c>
      <c r="F75" s="54" t="s">
        <v>55</v>
      </c>
      <c r="G75" s="62">
        <v>71350</v>
      </c>
      <c r="H75" s="62">
        <v>35043.384633292662</v>
      </c>
      <c r="I75" s="83">
        <v>711168.6919228019</v>
      </c>
    </row>
    <row r="76" spans="1:9">
      <c r="A76" s="49" t="s">
        <v>17</v>
      </c>
      <c r="B76" s="2" t="s">
        <v>62</v>
      </c>
      <c r="C76" s="2" t="s">
        <v>63</v>
      </c>
      <c r="D76" s="41">
        <v>118660.80385501028</v>
      </c>
      <c r="E76" s="41">
        <f t="shared" si="0"/>
        <v>11866.080385501027</v>
      </c>
      <c r="F76" s="58" t="s">
        <v>55</v>
      </c>
      <c r="G76" s="87">
        <v>71350</v>
      </c>
      <c r="H76" s="87">
        <v>35043.384633292662</v>
      </c>
      <c r="I76" s="85">
        <v>711168.6919228019</v>
      </c>
    </row>
    <row r="77" spans="1:9" ht="14.5">
      <c r="A77" s="68" t="s">
        <v>14</v>
      </c>
      <c r="B77" s="69" t="s">
        <v>62</v>
      </c>
      <c r="C77" s="69" t="s">
        <v>63</v>
      </c>
      <c r="D77" s="92">
        <v>161500.61390229681</v>
      </c>
      <c r="E77" s="92">
        <f t="shared" si="0"/>
        <v>16150.061390229681</v>
      </c>
      <c r="F77" s="93" t="s">
        <v>55</v>
      </c>
      <c r="G77" s="88">
        <v>39938.400000000001</v>
      </c>
      <c r="H77" s="88">
        <v>12454.84019568296</v>
      </c>
      <c r="I77" s="83">
        <v>711168.6919228019</v>
      </c>
    </row>
    <row r="78" spans="1:9" ht="14.5">
      <c r="A78" s="68" t="s">
        <v>15</v>
      </c>
      <c r="B78" s="69" t="s">
        <v>62</v>
      </c>
      <c r="C78" s="69" t="s">
        <v>63</v>
      </c>
      <c r="D78" s="92">
        <v>170997.63994546517</v>
      </c>
      <c r="E78" s="92">
        <f t="shared" si="0"/>
        <v>17099.763994546516</v>
      </c>
      <c r="F78" s="93" t="s">
        <v>55</v>
      </c>
      <c r="G78" s="88">
        <v>39938.400000000001</v>
      </c>
      <c r="H78" s="88">
        <v>12454.84019568296</v>
      </c>
      <c r="I78" s="83">
        <v>711168.6919228019</v>
      </c>
    </row>
    <row r="79" spans="1:9" ht="14.5">
      <c r="A79" s="68" t="s">
        <v>16</v>
      </c>
      <c r="B79" s="69" t="s">
        <v>62</v>
      </c>
      <c r="C79" s="69" t="s">
        <v>63</v>
      </c>
      <c r="D79" s="92">
        <v>135060.97415646329</v>
      </c>
      <c r="E79" s="92">
        <f t="shared" si="0"/>
        <v>13506.097415646329</v>
      </c>
      <c r="F79" s="93" t="s">
        <v>55</v>
      </c>
      <c r="G79" s="88">
        <v>39938.400000000001</v>
      </c>
      <c r="H79" s="88">
        <v>12454.84019568296</v>
      </c>
      <c r="I79" s="83">
        <v>711168.6919228019</v>
      </c>
    </row>
    <row r="80" spans="1:9" ht="15" thickBot="1">
      <c r="A80" s="74" t="s">
        <v>17</v>
      </c>
      <c r="B80" s="75" t="s">
        <v>62</v>
      </c>
      <c r="C80" s="75" t="s">
        <v>63</v>
      </c>
      <c r="D80" s="94">
        <v>130699.96957326622</v>
      </c>
      <c r="E80" s="94">
        <f t="shared" si="0"/>
        <v>13069.996957326623</v>
      </c>
      <c r="F80" s="95" t="s">
        <v>55</v>
      </c>
      <c r="G80" s="89">
        <v>39938.400000000001</v>
      </c>
      <c r="H80" s="89">
        <v>12454.84019568296</v>
      </c>
      <c r="I80" s="90">
        <v>711168.6919228019</v>
      </c>
    </row>
    <row r="82" spans="1:9" ht="14.5" thickBot="1">
      <c r="G82" s="96"/>
    </row>
    <row r="83" spans="1:9">
      <c r="A83" s="44" t="s">
        <v>91</v>
      </c>
      <c r="B83" s="45"/>
      <c r="C83" s="45"/>
      <c r="D83" s="45"/>
      <c r="E83" s="45"/>
      <c r="F83" s="46"/>
      <c r="H83" s="47"/>
      <c r="I83" s="97"/>
    </row>
    <row r="84" spans="1:9" ht="14.5">
      <c r="A84" s="49" t="s">
        <v>37</v>
      </c>
      <c r="B84" s="2" t="s">
        <v>56</v>
      </c>
      <c r="C84" s="2" t="s">
        <v>57</v>
      </c>
      <c r="D84" s="2" t="s">
        <v>58</v>
      </c>
      <c r="E84" s="2" t="s">
        <v>66</v>
      </c>
      <c r="F84" s="50" t="s">
        <v>47</v>
      </c>
      <c r="G84" s="2" t="s">
        <v>60</v>
      </c>
      <c r="H84" s="51" t="s">
        <v>61</v>
      </c>
      <c r="I84" s="98" t="s">
        <v>67</v>
      </c>
    </row>
    <row r="85" spans="1:9">
      <c r="A85" s="52" t="s">
        <v>5</v>
      </c>
      <c r="B85" t="s">
        <v>62</v>
      </c>
      <c r="C85" t="s">
        <v>63</v>
      </c>
      <c r="D85" s="53">
        <v>87544.804278636337</v>
      </c>
      <c r="E85" s="39">
        <f>D85/10</f>
        <v>8754.4804278636329</v>
      </c>
      <c r="F85" s="54" t="s">
        <v>55</v>
      </c>
      <c r="G85" s="55">
        <v>74386.166666666701</v>
      </c>
      <c r="H85" s="56">
        <v>41602.673781461002</v>
      </c>
      <c r="I85" s="99">
        <v>8360.0598285700107</v>
      </c>
    </row>
    <row r="86" spans="1:9">
      <c r="A86" s="52" t="s">
        <v>6</v>
      </c>
      <c r="B86" t="s">
        <v>62</v>
      </c>
      <c r="C86" t="s">
        <v>63</v>
      </c>
      <c r="D86" s="53">
        <v>133163.10682145957</v>
      </c>
      <c r="E86" s="39">
        <f>D86/10</f>
        <v>13316.310682145957</v>
      </c>
      <c r="F86" s="54" t="s">
        <v>55</v>
      </c>
      <c r="G86" s="55">
        <v>74386.166666666672</v>
      </c>
      <c r="H86" s="56">
        <v>41602.673781461002</v>
      </c>
      <c r="I86" s="99">
        <v>8477.2219207508915</v>
      </c>
    </row>
    <row r="87" spans="1:9">
      <c r="A87" s="52" t="s">
        <v>7</v>
      </c>
      <c r="B87" t="s">
        <v>62</v>
      </c>
      <c r="C87" t="s">
        <v>63</v>
      </c>
      <c r="D87" s="53">
        <v>144739.45756422327</v>
      </c>
      <c r="E87" s="39">
        <f t="shared" ref="E87:E88" si="1">D87/10</f>
        <v>14473.945756422327</v>
      </c>
      <c r="F87" s="54" t="s">
        <v>55</v>
      </c>
      <c r="G87" s="55">
        <v>74386.166666666672</v>
      </c>
      <c r="H87" s="56">
        <v>41602.673781461002</v>
      </c>
      <c r="I87" s="99">
        <v>8876.3176880855899</v>
      </c>
    </row>
    <row r="88" spans="1:9">
      <c r="A88" s="52" t="s">
        <v>8</v>
      </c>
      <c r="B88" t="s">
        <v>62</v>
      </c>
      <c r="C88" t="s">
        <v>63</v>
      </c>
      <c r="D88" s="53">
        <v>92299.867065470258</v>
      </c>
      <c r="E88" s="39">
        <f t="shared" si="1"/>
        <v>9229.9867065470262</v>
      </c>
      <c r="F88" s="54" t="s">
        <v>55</v>
      </c>
      <c r="G88" s="55">
        <v>74386.166666666672</v>
      </c>
      <c r="H88" s="56">
        <v>41602.673781461002</v>
      </c>
      <c r="I88" s="99">
        <v>8497.0188314825973</v>
      </c>
    </row>
    <row r="89" spans="1:9">
      <c r="A89" s="52" t="s">
        <v>9</v>
      </c>
      <c r="B89" t="s">
        <v>62</v>
      </c>
      <c r="C89" t="s">
        <v>63</v>
      </c>
      <c r="D89" s="53">
        <v>54329.871907305533</v>
      </c>
      <c r="E89" s="140">
        <v>8384.5845868401702</v>
      </c>
      <c r="F89" s="54" t="s">
        <v>55</v>
      </c>
      <c r="G89" s="55">
        <v>74386.166666666672</v>
      </c>
      <c r="H89" s="56">
        <v>41602.673781461002</v>
      </c>
      <c r="I89" s="99">
        <v>8384.5845868401702</v>
      </c>
    </row>
    <row r="90" spans="1:9">
      <c r="A90" s="52" t="s">
        <v>10</v>
      </c>
      <c r="B90" t="s">
        <v>62</v>
      </c>
      <c r="C90" t="s">
        <v>63</v>
      </c>
      <c r="D90" s="53">
        <v>117500.6153252576</v>
      </c>
      <c r="E90" s="39">
        <f>D90/10</f>
        <v>11750.06153252576</v>
      </c>
      <c r="F90" s="54" t="s">
        <v>55</v>
      </c>
      <c r="G90" s="55">
        <v>74386.166666666672</v>
      </c>
      <c r="H90" s="56">
        <v>41602.673781461002</v>
      </c>
      <c r="I90" s="99">
        <v>8593.8578932533528</v>
      </c>
    </row>
    <row r="91" spans="1:9">
      <c r="A91" s="52" t="s">
        <v>11</v>
      </c>
      <c r="B91" t="s">
        <v>62</v>
      </c>
      <c r="C91" t="s">
        <v>63</v>
      </c>
      <c r="D91" s="53">
        <v>120792.3669951874</v>
      </c>
      <c r="E91" s="39">
        <f>D91/10</f>
        <v>12079.23669951874</v>
      </c>
      <c r="F91" s="54" t="s">
        <v>55</v>
      </c>
      <c r="G91" s="55">
        <v>74386.166666666672</v>
      </c>
      <c r="H91" s="56">
        <v>41602.673781461002</v>
      </c>
      <c r="I91" s="99">
        <v>8464.9095171920671</v>
      </c>
    </row>
    <row r="92" spans="1:9">
      <c r="A92" s="52" t="s">
        <v>12</v>
      </c>
      <c r="B92" t="s">
        <v>62</v>
      </c>
      <c r="C92" t="s">
        <v>63</v>
      </c>
      <c r="D92" s="53">
        <v>64289.698065970646</v>
      </c>
      <c r="E92" s="140">
        <v>8286.8580269034592</v>
      </c>
      <c r="F92" s="54" t="s">
        <v>55</v>
      </c>
      <c r="G92" s="55">
        <v>74386.166666666672</v>
      </c>
      <c r="H92" s="56">
        <v>41602.673781461002</v>
      </c>
      <c r="I92" s="99">
        <v>8286.8580269034592</v>
      </c>
    </row>
    <row r="93" spans="1:9">
      <c r="A93" s="49" t="s">
        <v>13</v>
      </c>
      <c r="B93" s="2" t="s">
        <v>62</v>
      </c>
      <c r="C93" s="2" t="s">
        <v>63</v>
      </c>
      <c r="D93" s="57">
        <v>110005.42229945913</v>
      </c>
      <c r="E93" s="41">
        <f t="shared" ref="E93:E100" si="2">D93/10</f>
        <v>11000.542229945913</v>
      </c>
      <c r="F93" s="58" t="s">
        <v>55</v>
      </c>
      <c r="G93" s="59">
        <v>74386.166666666672</v>
      </c>
      <c r="H93" s="60">
        <v>41602.673781461002</v>
      </c>
      <c r="I93" s="100">
        <v>8624.2355096912215</v>
      </c>
    </row>
    <row r="94" spans="1:9">
      <c r="A94" s="52" t="s">
        <v>14</v>
      </c>
      <c r="B94" s="61" t="s">
        <v>62</v>
      </c>
      <c r="C94" s="61" t="s">
        <v>63</v>
      </c>
      <c r="D94" s="39">
        <v>132367.80060626473</v>
      </c>
      <c r="E94" s="39">
        <f t="shared" si="2"/>
        <v>13236.780060626474</v>
      </c>
      <c r="F94" s="54" t="s">
        <v>55</v>
      </c>
      <c r="G94" s="62">
        <v>71350</v>
      </c>
      <c r="H94" s="63">
        <v>35043.384633292662</v>
      </c>
      <c r="I94" s="99">
        <v>7767.0560880292951</v>
      </c>
    </row>
    <row r="95" spans="1:9">
      <c r="A95" s="52" t="s">
        <v>15</v>
      </c>
      <c r="B95" s="61" t="s">
        <v>62</v>
      </c>
      <c r="C95" s="61" t="s">
        <v>63</v>
      </c>
      <c r="D95" s="39">
        <v>140624.35050089372</v>
      </c>
      <c r="E95" s="39">
        <f t="shared" si="2"/>
        <v>14062.435050089372</v>
      </c>
      <c r="F95" s="54" t="s">
        <v>55</v>
      </c>
      <c r="G95" s="62">
        <v>71350</v>
      </c>
      <c r="H95" s="63">
        <v>35043.384633292662</v>
      </c>
      <c r="I95" s="99">
        <v>7669.2564580345661</v>
      </c>
    </row>
    <row r="96" spans="1:9">
      <c r="A96" s="52" t="s">
        <v>16</v>
      </c>
      <c r="B96" s="61" t="s">
        <v>62</v>
      </c>
      <c r="C96" s="61" t="s">
        <v>63</v>
      </c>
      <c r="D96" s="39">
        <v>107288.1982981872</v>
      </c>
      <c r="E96" s="39">
        <f t="shared" si="2"/>
        <v>10728.81982981872</v>
      </c>
      <c r="F96" s="54" t="s">
        <v>55</v>
      </c>
      <c r="G96" s="62">
        <v>71350</v>
      </c>
      <c r="H96" s="63">
        <v>35043.384633292662</v>
      </c>
      <c r="I96" s="99">
        <v>10216.809655655334</v>
      </c>
    </row>
    <row r="97" spans="1:10">
      <c r="A97" s="49" t="s">
        <v>17</v>
      </c>
      <c r="B97" s="65" t="s">
        <v>62</v>
      </c>
      <c r="C97" s="65" t="s">
        <v>63</v>
      </c>
      <c r="D97" s="41">
        <v>102114.18582407072</v>
      </c>
      <c r="E97" s="141">
        <v>11777</v>
      </c>
      <c r="F97" s="58" t="s">
        <v>55</v>
      </c>
      <c r="G97" s="66">
        <v>71350</v>
      </c>
      <c r="H97" s="67">
        <v>35043.384633292662</v>
      </c>
      <c r="I97" s="100">
        <v>11777.368369870501</v>
      </c>
      <c r="J97" s="86"/>
    </row>
    <row r="98" spans="1:10" ht="14.5">
      <c r="A98" s="68" t="s">
        <v>14</v>
      </c>
      <c r="B98" s="69" t="s">
        <v>62</v>
      </c>
      <c r="C98" s="69" t="s">
        <v>63</v>
      </c>
      <c r="D98" s="70">
        <v>138980.21219265746</v>
      </c>
      <c r="E98" s="70">
        <f>D98/10</f>
        <v>13898.021219265745</v>
      </c>
      <c r="F98" s="71" t="s">
        <v>55</v>
      </c>
      <c r="G98" s="72">
        <v>39938.400000000001</v>
      </c>
      <c r="H98" s="101">
        <v>12454.84019568296</v>
      </c>
      <c r="I98" s="102">
        <v>3575.2083888218904</v>
      </c>
      <c r="J98" s="86"/>
    </row>
    <row r="99" spans="1:10" ht="14.5">
      <c r="A99" s="68" t="s">
        <v>15</v>
      </c>
      <c r="B99" s="69" t="s">
        <v>62</v>
      </c>
      <c r="C99" s="69" t="s">
        <v>63</v>
      </c>
      <c r="D99" s="70">
        <v>147152.92846157044</v>
      </c>
      <c r="E99" s="70">
        <f t="shared" si="2"/>
        <v>14715.292846157045</v>
      </c>
      <c r="F99" s="71" t="s">
        <v>55</v>
      </c>
      <c r="G99" s="72">
        <v>39938.400000000001</v>
      </c>
      <c r="H99" s="73">
        <v>12454.84019568296</v>
      </c>
      <c r="I99" s="102">
        <v>3531.3425824551487</v>
      </c>
      <c r="J99" s="86"/>
    </row>
    <row r="100" spans="1:10" ht="14.5">
      <c r="A100" s="68" t="s">
        <v>16</v>
      </c>
      <c r="B100" s="69" t="s">
        <v>62</v>
      </c>
      <c r="C100" s="69" t="s">
        <v>63</v>
      </c>
      <c r="D100" s="70">
        <v>116227.43959702893</v>
      </c>
      <c r="E100" s="70">
        <f t="shared" si="2"/>
        <v>11622.743959702893</v>
      </c>
      <c r="F100" s="71" t="s">
        <v>55</v>
      </c>
      <c r="G100" s="72">
        <v>39938.400000000001</v>
      </c>
      <c r="H100" s="73">
        <v>12454.84019568296</v>
      </c>
      <c r="I100" s="102">
        <v>4182.0798395322872</v>
      </c>
    </row>
    <row r="101" spans="1:10" ht="15" thickBot="1">
      <c r="A101" s="74" t="s">
        <v>17</v>
      </c>
      <c r="B101" s="75" t="s">
        <v>62</v>
      </c>
      <c r="C101" s="75" t="s">
        <v>63</v>
      </c>
      <c r="D101" s="76">
        <v>112474.55391008938</v>
      </c>
      <c r="E101" s="76">
        <f>D101/10</f>
        <v>11247.455391008938</v>
      </c>
      <c r="F101" s="77" t="s">
        <v>55</v>
      </c>
      <c r="G101" s="78">
        <v>39938.400000000001</v>
      </c>
      <c r="H101" s="79">
        <v>12454.84019568296</v>
      </c>
      <c r="I101" s="103">
        <v>4689.2357419032878</v>
      </c>
    </row>
    <row r="103" spans="1:10">
      <c r="A103" s="38"/>
    </row>
    <row r="104" spans="1:10">
      <c r="A104" s="104"/>
    </row>
    <row r="105" spans="1:10">
      <c r="A105" s="38"/>
      <c r="E105" s="1"/>
    </row>
    <row r="106" spans="1:10">
      <c r="A106" s="38"/>
      <c r="D106" s="53"/>
      <c r="E106" s="39"/>
      <c r="F106" s="38"/>
      <c r="G106" s="55"/>
      <c r="H106" s="55"/>
      <c r="I106" s="39"/>
    </row>
    <row r="107" spans="1:10">
      <c r="A107" s="38"/>
      <c r="D107" s="53"/>
      <c r="E107" s="39"/>
      <c r="F107" s="38"/>
      <c r="G107" s="55"/>
      <c r="H107" s="55"/>
      <c r="I107" s="39"/>
    </row>
    <row r="108" spans="1:10">
      <c r="A108" s="38"/>
      <c r="D108" s="53"/>
      <c r="E108" s="39"/>
      <c r="F108" s="38"/>
      <c r="G108" s="55"/>
      <c r="H108" s="55"/>
      <c r="I108" s="39"/>
    </row>
    <row r="109" spans="1:10">
      <c r="A109" s="38"/>
      <c r="D109" s="53"/>
      <c r="E109" s="39"/>
      <c r="F109" s="38"/>
      <c r="G109" s="55"/>
      <c r="H109" s="55"/>
      <c r="I109" s="39"/>
    </row>
    <row r="110" spans="1:10">
      <c r="A110" s="38"/>
      <c r="D110" s="53"/>
      <c r="E110" s="39"/>
      <c r="F110" s="38"/>
      <c r="G110" s="55"/>
      <c r="H110" s="55"/>
      <c r="I110" s="39"/>
    </row>
    <row r="111" spans="1:10">
      <c r="A111" s="38"/>
      <c r="D111" s="53"/>
      <c r="E111" s="39"/>
      <c r="F111" s="38"/>
      <c r="G111" s="55"/>
      <c r="H111" s="55"/>
      <c r="I111" s="39"/>
    </row>
    <row r="112" spans="1:10">
      <c r="A112" s="38"/>
      <c r="D112" s="53"/>
      <c r="E112" s="39"/>
      <c r="F112" s="38"/>
      <c r="G112" s="55"/>
      <c r="H112" s="55"/>
      <c r="I112" s="39"/>
    </row>
    <row r="113" spans="1:9">
      <c r="A113" s="38"/>
      <c r="D113" s="53"/>
      <c r="E113" s="39"/>
      <c r="F113" s="38"/>
      <c r="G113" s="55"/>
      <c r="H113" s="55"/>
      <c r="I113" s="39"/>
    </row>
    <row r="114" spans="1:9">
      <c r="A114" s="38"/>
      <c r="D114" s="53"/>
      <c r="E114" s="39"/>
      <c r="F114" s="38"/>
      <c r="G114" s="55"/>
      <c r="H114" s="55"/>
      <c r="I114" s="39"/>
    </row>
    <row r="115" spans="1:9">
      <c r="A115" s="38"/>
      <c r="B115" s="61"/>
      <c r="C115" s="61"/>
      <c r="D115" s="39"/>
      <c r="E115" s="39"/>
      <c r="F115" s="38"/>
      <c r="G115" s="62"/>
      <c r="H115" s="62"/>
      <c r="I115" s="39"/>
    </row>
    <row r="116" spans="1:9">
      <c r="A116" s="38"/>
      <c r="B116" s="61"/>
      <c r="C116" s="61"/>
      <c r="D116" s="39"/>
      <c r="E116" s="39"/>
      <c r="F116" s="38"/>
      <c r="G116" s="62"/>
      <c r="H116" s="62"/>
      <c r="I116" s="39"/>
    </row>
    <row r="117" spans="1:9">
      <c r="A117" s="38"/>
      <c r="B117" s="61"/>
      <c r="C117" s="61"/>
      <c r="D117" s="39"/>
      <c r="E117" s="39"/>
      <c r="F117" s="38"/>
      <c r="G117" s="62"/>
      <c r="H117" s="62"/>
      <c r="I117" s="39"/>
    </row>
    <row r="118" spans="1:9">
      <c r="A118" s="38"/>
      <c r="B118" s="61"/>
      <c r="C118" s="61"/>
      <c r="D118" s="39"/>
      <c r="E118" s="39"/>
      <c r="F118" s="38"/>
      <c r="G118" s="62"/>
      <c r="H118" s="62"/>
      <c r="I118" s="39"/>
    </row>
    <row r="119" spans="1:9" ht="14.5">
      <c r="A119" s="105"/>
      <c r="B119" s="106"/>
      <c r="C119" s="106"/>
      <c r="D119" s="107"/>
      <c r="E119" s="39"/>
      <c r="F119" s="38"/>
      <c r="G119" s="108"/>
      <c r="H119" s="108"/>
      <c r="I119" s="107"/>
    </row>
    <row r="120" spans="1:9" ht="14.5">
      <c r="A120" s="105"/>
      <c r="B120" s="106"/>
      <c r="C120" s="106"/>
      <c r="D120" s="107"/>
      <c r="E120" s="39"/>
      <c r="F120" s="38"/>
      <c r="G120" s="108"/>
      <c r="H120" s="108"/>
      <c r="I120" s="107"/>
    </row>
    <row r="121" spans="1:9" ht="14.5">
      <c r="A121" s="105"/>
      <c r="B121" s="106"/>
      <c r="C121" s="106"/>
      <c r="D121" s="107"/>
      <c r="E121" s="39"/>
      <c r="F121" s="38"/>
      <c r="G121" s="108"/>
      <c r="H121" s="108"/>
      <c r="I121" s="107"/>
    </row>
    <row r="122" spans="1:9" ht="14.5">
      <c r="A122" s="105"/>
      <c r="B122" s="106"/>
      <c r="C122" s="106"/>
      <c r="D122" s="107"/>
      <c r="E122" s="39"/>
      <c r="F122" s="38"/>
      <c r="G122" s="108"/>
      <c r="H122" s="108"/>
      <c r="I122" s="107"/>
    </row>
    <row r="125" spans="1:9">
      <c r="A125" s="104"/>
      <c r="I125" s="1"/>
    </row>
    <row r="126" spans="1:9">
      <c r="A126" s="38"/>
    </row>
    <row r="127" spans="1:9">
      <c r="A127" s="38"/>
      <c r="D127" s="39"/>
      <c r="E127" s="39"/>
      <c r="F127" s="38"/>
      <c r="G127" s="55"/>
      <c r="H127" s="55"/>
      <c r="I127" s="55"/>
    </row>
    <row r="128" spans="1:9">
      <c r="A128" s="38"/>
      <c r="D128" s="39"/>
      <c r="E128" s="39"/>
      <c r="F128" s="38"/>
      <c r="G128" s="55"/>
      <c r="H128" s="55"/>
      <c r="I128" s="55"/>
    </row>
    <row r="129" spans="1:9">
      <c r="A129" s="38"/>
      <c r="D129" s="39"/>
      <c r="E129" s="39"/>
      <c r="F129" s="38"/>
      <c r="G129" s="55"/>
      <c r="H129" s="55"/>
      <c r="I129" s="55"/>
    </row>
    <row r="130" spans="1:9">
      <c r="A130" s="38"/>
      <c r="D130" s="39"/>
      <c r="E130" s="39"/>
      <c r="F130" s="38"/>
      <c r="G130" s="55"/>
      <c r="H130" s="55"/>
      <c r="I130" s="55"/>
    </row>
    <row r="131" spans="1:9">
      <c r="A131" s="38"/>
      <c r="D131" s="39"/>
      <c r="E131" s="39"/>
      <c r="F131" s="38"/>
      <c r="G131" s="55"/>
      <c r="H131" s="55"/>
      <c r="I131" s="55"/>
    </row>
    <row r="132" spans="1:9">
      <c r="A132" s="38"/>
      <c r="D132" s="39"/>
      <c r="E132" s="39"/>
      <c r="F132" s="38"/>
      <c r="G132" s="55"/>
      <c r="H132" s="55"/>
      <c r="I132" s="55"/>
    </row>
    <row r="133" spans="1:9">
      <c r="A133" s="38"/>
      <c r="D133" s="39"/>
      <c r="E133" s="39"/>
      <c r="F133" s="38"/>
      <c r="G133" s="55"/>
      <c r="H133" s="55"/>
      <c r="I133" s="55"/>
    </row>
    <row r="134" spans="1:9">
      <c r="A134" s="38"/>
      <c r="D134" s="39"/>
      <c r="E134" s="39"/>
      <c r="F134" s="38"/>
      <c r="G134" s="55"/>
      <c r="H134" s="55"/>
      <c r="I134" s="55"/>
    </row>
    <row r="135" spans="1:9">
      <c r="A135" s="38"/>
      <c r="D135" s="39"/>
      <c r="E135" s="39"/>
      <c r="F135" s="38"/>
      <c r="G135" s="55"/>
      <c r="H135" s="55"/>
      <c r="I135" s="55"/>
    </row>
    <row r="136" spans="1:9">
      <c r="A136" s="38"/>
      <c r="D136" s="39"/>
      <c r="E136" s="39"/>
      <c r="F136" s="38"/>
      <c r="G136" s="62"/>
      <c r="H136" s="62"/>
      <c r="I136" s="55"/>
    </row>
    <row r="137" spans="1:9">
      <c r="A137" s="38"/>
      <c r="D137" s="39"/>
      <c r="E137" s="39"/>
      <c r="F137" s="38"/>
      <c r="G137" s="62"/>
      <c r="H137" s="62"/>
      <c r="I137" s="55"/>
    </row>
    <row r="138" spans="1:9">
      <c r="A138" s="38"/>
      <c r="D138" s="39"/>
      <c r="E138" s="39"/>
      <c r="F138" s="38"/>
      <c r="G138" s="62"/>
      <c r="H138" s="62"/>
      <c r="I138" s="55"/>
    </row>
    <row r="139" spans="1:9">
      <c r="A139" s="38"/>
      <c r="D139" s="39"/>
      <c r="E139" s="39"/>
      <c r="F139" s="38"/>
      <c r="G139" s="62"/>
      <c r="H139" s="62"/>
      <c r="I139" s="55"/>
    </row>
    <row r="154" spans="8:8">
      <c r="H154" s="38"/>
    </row>
    <row r="155" spans="8:8">
      <c r="H155" s="38"/>
    </row>
    <row r="164" spans="1:8">
      <c r="A164" s="109"/>
      <c r="B164" s="86"/>
      <c r="C164" s="86"/>
      <c r="D164" s="110"/>
      <c r="E164" s="110"/>
      <c r="F164" s="111"/>
      <c r="G164" s="111"/>
      <c r="H164" s="111"/>
    </row>
    <row r="166" spans="1:8">
      <c r="A166" s="80"/>
    </row>
    <row r="167" spans="1:8">
      <c r="H167" s="38"/>
    </row>
    <row r="168" spans="1:8">
      <c r="D168" s="48"/>
      <c r="E168" s="48"/>
      <c r="H168" s="38"/>
    </row>
    <row r="169" spans="1:8">
      <c r="D169" s="48"/>
      <c r="E169" s="48"/>
      <c r="H169" s="38"/>
    </row>
    <row r="170" spans="1:8">
      <c r="D170" s="48"/>
      <c r="E170" s="48"/>
      <c r="H170" s="38"/>
    </row>
    <row r="171" spans="1:8">
      <c r="D171" s="48"/>
      <c r="E171" s="48"/>
      <c r="H171" s="38"/>
    </row>
    <row r="172" spans="1:8">
      <c r="D172" s="48"/>
      <c r="E172" s="48"/>
      <c r="H172" s="38"/>
    </row>
    <row r="173" spans="1:8">
      <c r="D173" s="48"/>
      <c r="E173" s="48"/>
      <c r="H173" s="38"/>
    </row>
    <row r="174" spans="1:8">
      <c r="D174" s="48"/>
      <c r="E174" s="48"/>
      <c r="H174" s="38"/>
    </row>
    <row r="175" spans="1:8">
      <c r="D175" s="48"/>
      <c r="E175" s="48"/>
      <c r="H175" s="38"/>
    </row>
    <row r="176" spans="1:8">
      <c r="D176" s="48"/>
      <c r="E176" s="48"/>
      <c r="H176" s="38"/>
    </row>
    <row r="177" spans="1:8">
      <c r="D177" s="48"/>
      <c r="E177" s="48"/>
      <c r="H177" s="38"/>
    </row>
    <row r="178" spans="1:8">
      <c r="H178" s="38"/>
    </row>
    <row r="179" spans="1:8">
      <c r="A179" s="80"/>
      <c r="H179" s="38"/>
    </row>
    <row r="180" spans="1:8">
      <c r="A180" s="38"/>
    </row>
    <row r="181" spans="1:8">
      <c r="A181" s="80"/>
      <c r="D181" s="53"/>
      <c r="E181" s="39"/>
      <c r="F181" s="38"/>
      <c r="G181" s="38"/>
    </row>
    <row r="182" spans="1:8">
      <c r="A182" s="80"/>
      <c r="D182" s="53"/>
      <c r="E182" s="39"/>
      <c r="F182" s="38"/>
      <c r="G182" s="38"/>
    </row>
    <row r="183" spans="1:8">
      <c r="A183" s="80"/>
      <c r="D183" s="53"/>
      <c r="E183" s="39"/>
      <c r="F183" s="38"/>
      <c r="G183" s="38"/>
    </row>
    <row r="184" spans="1:8">
      <c r="A184" s="80"/>
      <c r="D184" s="53"/>
      <c r="E184" s="39"/>
      <c r="F184" s="38"/>
      <c r="G184" s="38"/>
    </row>
    <row r="185" spans="1:8">
      <c r="A185" s="80"/>
      <c r="D185" s="53"/>
      <c r="E185" s="39"/>
      <c r="F185" s="38"/>
      <c r="G185" s="38"/>
    </row>
    <row r="186" spans="1:8">
      <c r="A186" s="80"/>
      <c r="D186" s="53"/>
      <c r="E186" s="39"/>
      <c r="F186" s="38"/>
      <c r="G186" s="38"/>
    </row>
    <row r="187" spans="1:8">
      <c r="A187" s="80"/>
      <c r="D187" s="53"/>
      <c r="E187" s="39"/>
      <c r="F187" s="38"/>
      <c r="G187" s="38"/>
    </row>
    <row r="188" spans="1:8">
      <c r="A188" s="80"/>
      <c r="D188" s="53"/>
      <c r="E188" s="39"/>
      <c r="F188" s="38"/>
      <c r="G188" s="38"/>
    </row>
    <row r="189" spans="1:8">
      <c r="A189" s="80"/>
      <c r="D189" s="53"/>
      <c r="E189" s="39"/>
      <c r="F189" s="38"/>
      <c r="G189" s="38"/>
    </row>
    <row r="190" spans="1:8">
      <c r="H190" s="3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9D3E6-B560-4288-ADB8-D065B7C9E778}">
  <dimension ref="A1:Z56"/>
  <sheetViews>
    <sheetView topLeftCell="A19" workbookViewId="0">
      <selection activeCell="B29" sqref="B29"/>
    </sheetView>
  </sheetViews>
  <sheetFormatPr defaultRowHeight="14"/>
  <cols>
    <col min="1" max="2" width="9.9140625" customWidth="1"/>
    <col min="7" max="7" width="14.9140625" customWidth="1"/>
    <col min="8" max="11" width="12.6640625" customWidth="1"/>
    <col min="12" max="12" width="12.83203125" customWidth="1"/>
    <col min="13" max="15" width="10.9140625" customWidth="1"/>
    <col min="16" max="16" width="12.58203125" customWidth="1"/>
    <col min="17" max="17" width="14.5" customWidth="1"/>
    <col min="18" max="18" width="11.83203125" customWidth="1"/>
    <col min="20" max="20" width="14" customWidth="1"/>
    <col min="21" max="21" width="13.83203125" customWidth="1"/>
  </cols>
  <sheetData>
    <row r="1" spans="1:26">
      <c r="A1" s="1" t="s">
        <v>128</v>
      </c>
      <c r="V1" s="1"/>
      <c r="W1" s="1"/>
      <c r="X1" s="1"/>
      <c r="Y1" s="1"/>
      <c r="Z1" s="1"/>
    </row>
    <row r="3" spans="1:26">
      <c r="A3" s="2"/>
      <c r="B3" s="2"/>
      <c r="C3" s="2"/>
      <c r="D3" s="2"/>
      <c r="E3" s="2"/>
      <c r="F3" s="2"/>
      <c r="G3" s="2"/>
      <c r="L3" s="2"/>
      <c r="M3" s="2"/>
      <c r="N3" s="2"/>
      <c r="O3" s="2"/>
      <c r="P3" s="2"/>
      <c r="Q3" s="2"/>
    </row>
    <row r="4" spans="1:26" ht="14" customHeight="1">
      <c r="A4" s="229" t="s">
        <v>35</v>
      </c>
      <c r="B4" s="226" t="s">
        <v>18</v>
      </c>
      <c r="C4" s="226"/>
      <c r="D4" s="227"/>
      <c r="E4" s="225" t="s">
        <v>19</v>
      </c>
      <c r="F4" s="226"/>
      <c r="G4" s="227"/>
      <c r="H4" s="225" t="s">
        <v>20</v>
      </c>
      <c r="I4" s="226"/>
      <c r="J4" s="226"/>
      <c r="K4" s="226"/>
      <c r="L4" s="227"/>
      <c r="M4" s="225" t="s">
        <v>21</v>
      </c>
      <c r="N4" s="226"/>
      <c r="O4" s="226"/>
      <c r="P4" s="226"/>
      <c r="Q4" s="227"/>
      <c r="R4" s="236" t="s">
        <v>36</v>
      </c>
      <c r="S4" s="237"/>
      <c r="T4" s="238"/>
      <c r="U4" s="9"/>
      <c r="V4" s="3"/>
    </row>
    <row r="5" spans="1:26">
      <c r="A5" s="229"/>
      <c r="B5" s="229"/>
      <c r="C5" s="229"/>
      <c r="D5" s="230"/>
      <c r="E5" s="228"/>
      <c r="F5" s="229"/>
      <c r="G5" s="230"/>
      <c r="H5" s="228"/>
      <c r="I5" s="229"/>
      <c r="J5" s="229"/>
      <c r="K5" s="229"/>
      <c r="L5" s="230"/>
      <c r="M5" s="228"/>
      <c r="N5" s="229"/>
      <c r="O5" s="229"/>
      <c r="P5" s="229"/>
      <c r="Q5" s="230"/>
      <c r="R5" s="239"/>
      <c r="S5" s="240"/>
      <c r="T5" s="241"/>
    </row>
    <row r="6" spans="1:26">
      <c r="A6" s="229"/>
      <c r="B6" s="229"/>
      <c r="C6" s="229"/>
      <c r="D6" s="230"/>
      <c r="E6" s="228"/>
      <c r="F6" s="229"/>
      <c r="G6" s="230"/>
      <c r="H6" s="228"/>
      <c r="I6" s="229"/>
      <c r="J6" s="229"/>
      <c r="K6" s="229"/>
      <c r="L6" s="230"/>
      <c r="M6" s="228"/>
      <c r="N6" s="229"/>
      <c r="O6" s="229"/>
      <c r="P6" s="229"/>
      <c r="Q6" s="230"/>
      <c r="R6" s="239"/>
      <c r="S6" s="240"/>
      <c r="T6" s="241"/>
    </row>
    <row r="7" spans="1:26">
      <c r="A7" s="229" t="s">
        <v>23</v>
      </c>
      <c r="B7" s="229" t="s">
        <v>0</v>
      </c>
      <c r="C7" s="229" t="s">
        <v>1</v>
      </c>
      <c r="D7" s="230" t="s">
        <v>2</v>
      </c>
      <c r="E7" s="228" t="s">
        <v>22</v>
      </c>
      <c r="F7" s="229" t="s">
        <v>1</v>
      </c>
      <c r="G7" s="230" t="s">
        <v>2</v>
      </c>
      <c r="H7" s="228" t="s">
        <v>22</v>
      </c>
      <c r="I7" s="229" t="s">
        <v>1</v>
      </c>
      <c r="J7" s="230" t="s">
        <v>2</v>
      </c>
      <c r="K7" s="229" t="s">
        <v>3</v>
      </c>
      <c r="L7" s="230" t="s">
        <v>4</v>
      </c>
      <c r="M7" s="228" t="s">
        <v>22</v>
      </c>
      <c r="N7" s="229" t="s">
        <v>1</v>
      </c>
      <c r="O7" s="230" t="s">
        <v>2</v>
      </c>
      <c r="P7" s="229" t="s">
        <v>3</v>
      </c>
      <c r="Q7" s="230" t="s">
        <v>4</v>
      </c>
      <c r="R7" s="228" t="s">
        <v>22</v>
      </c>
      <c r="S7" s="229" t="s">
        <v>33</v>
      </c>
      <c r="T7" s="230" t="s">
        <v>34</v>
      </c>
    </row>
    <row r="8" spans="1:26">
      <c r="A8" s="233"/>
      <c r="B8" s="229"/>
      <c r="C8" s="229"/>
      <c r="D8" s="230"/>
      <c r="E8" s="228"/>
      <c r="F8" s="229"/>
      <c r="G8" s="230"/>
      <c r="H8" s="228"/>
      <c r="I8" s="229"/>
      <c r="J8" s="230"/>
      <c r="K8" s="229"/>
      <c r="L8" s="230"/>
      <c r="M8" s="228"/>
      <c r="N8" s="229"/>
      <c r="O8" s="230"/>
      <c r="P8" s="229"/>
      <c r="Q8" s="230"/>
      <c r="R8" s="228"/>
      <c r="S8" s="229"/>
      <c r="T8" s="230"/>
    </row>
    <row r="9" spans="1:26">
      <c r="A9" s="234"/>
      <c r="B9" s="231"/>
      <c r="C9" s="231"/>
      <c r="D9" s="232"/>
      <c r="E9" s="235"/>
      <c r="F9" s="231"/>
      <c r="G9" s="232"/>
      <c r="H9" s="235"/>
      <c r="I9" s="231"/>
      <c r="J9" s="232"/>
      <c r="K9" s="231"/>
      <c r="L9" s="232"/>
      <c r="M9" s="235"/>
      <c r="N9" s="231"/>
      <c r="O9" s="232"/>
      <c r="P9" s="231"/>
      <c r="Q9" s="232"/>
      <c r="R9" s="235"/>
      <c r="S9" s="231"/>
      <c r="T9" s="232"/>
    </row>
    <row r="10" spans="1:26">
      <c r="A10" s="4" t="s">
        <v>5</v>
      </c>
      <c r="B10" s="10">
        <v>6.18</v>
      </c>
      <c r="C10" s="10">
        <v>0.20100000000000001</v>
      </c>
      <c r="D10" s="11">
        <v>0.41699999999999998</v>
      </c>
      <c r="E10" s="18">
        <v>5.726</v>
      </c>
      <c r="F10" s="19">
        <v>0.78900000000000003</v>
      </c>
      <c r="G10" s="20">
        <v>0.89</v>
      </c>
      <c r="H10" s="18">
        <v>5.4080000000000004</v>
      </c>
      <c r="I10" s="19">
        <v>0.76400000000000001</v>
      </c>
      <c r="J10" s="199">
        <v>0.85399999999999998</v>
      </c>
      <c r="K10" s="23">
        <v>587699.27810109698</v>
      </c>
      <c r="L10" s="24">
        <v>0.96029293807368787</v>
      </c>
      <c r="M10" s="26">
        <v>7.17</v>
      </c>
      <c r="N10" s="34">
        <v>1.141</v>
      </c>
      <c r="O10" s="200">
        <v>1.276</v>
      </c>
      <c r="P10" s="23">
        <v>711168.6919228019</v>
      </c>
      <c r="Q10" s="24">
        <v>1.162040346279088</v>
      </c>
      <c r="R10" s="28">
        <v>5.726</v>
      </c>
      <c r="S10" s="29">
        <v>0.82599999999999996</v>
      </c>
      <c r="T10" s="30">
        <v>0.92300000000000004</v>
      </c>
    </row>
    <row r="11" spans="1:26">
      <c r="A11" s="4" t="s">
        <v>6</v>
      </c>
      <c r="B11" s="10">
        <v>6.585</v>
      </c>
      <c r="C11" s="10">
        <v>0.30199999999999999</v>
      </c>
      <c r="D11" s="11">
        <v>0.49299999999999999</v>
      </c>
      <c r="E11" s="18">
        <v>7.43</v>
      </c>
      <c r="F11" s="19">
        <v>0.76700000000000002</v>
      </c>
      <c r="G11" s="20">
        <v>0.97499999999999998</v>
      </c>
      <c r="H11" s="18">
        <v>6.9880000000000004</v>
      </c>
      <c r="I11" s="19">
        <v>1.0980000000000001</v>
      </c>
      <c r="J11" s="20">
        <v>1.228</v>
      </c>
      <c r="K11" s="23">
        <v>587699.27810109698</v>
      </c>
      <c r="L11" s="24">
        <v>0.96029293807368787</v>
      </c>
      <c r="M11" s="26">
        <v>9.6419999999999995</v>
      </c>
      <c r="N11" s="34">
        <v>1.827</v>
      </c>
      <c r="O11" s="201">
        <v>2.0430000000000001</v>
      </c>
      <c r="P11" s="23">
        <v>711168.6919228019</v>
      </c>
      <c r="Q11" s="24">
        <v>1.162040346279088</v>
      </c>
      <c r="R11" s="28">
        <v>7.43</v>
      </c>
      <c r="S11" s="29">
        <v>1.204</v>
      </c>
      <c r="T11" s="30">
        <v>1.3460000000000001</v>
      </c>
    </row>
    <row r="12" spans="1:26">
      <c r="A12" s="4" t="s">
        <v>7</v>
      </c>
      <c r="B12" s="10">
        <v>8.8620000000000001</v>
      </c>
      <c r="C12" s="10">
        <v>0.219</v>
      </c>
      <c r="D12" s="11">
        <v>0.56799999999999995</v>
      </c>
      <c r="E12" s="18">
        <v>4.9219999999999997</v>
      </c>
      <c r="F12" s="19">
        <v>0.41299999999999998</v>
      </c>
      <c r="G12" s="20">
        <v>0.53200000000000003</v>
      </c>
      <c r="H12" s="18">
        <v>4.6550000000000002</v>
      </c>
      <c r="I12" s="19">
        <v>0.625</v>
      </c>
      <c r="J12" s="20">
        <v>0.69899999999999995</v>
      </c>
      <c r="K12" s="23">
        <v>587699.27810109698</v>
      </c>
      <c r="L12" s="24">
        <v>0.96029293807368787</v>
      </c>
      <c r="M12" s="26">
        <v>6.09</v>
      </c>
      <c r="N12" s="34">
        <v>0.9</v>
      </c>
      <c r="O12" s="201">
        <v>1.0069999999999999</v>
      </c>
      <c r="P12" s="23">
        <v>711168.6919228019</v>
      </c>
      <c r="Q12" s="24">
        <v>1.162040346279088</v>
      </c>
      <c r="R12" s="28">
        <v>4.9219999999999997</v>
      </c>
      <c r="S12" s="29">
        <v>0.67300000000000004</v>
      </c>
      <c r="T12" s="30">
        <v>0.752</v>
      </c>
    </row>
    <row r="13" spans="1:26">
      <c r="A13" s="4" t="s">
        <v>8</v>
      </c>
      <c r="B13" s="10">
        <v>10.266</v>
      </c>
      <c r="C13" s="10">
        <v>0.29599999999999999</v>
      </c>
      <c r="D13" s="11">
        <v>0.67500000000000004</v>
      </c>
      <c r="E13" s="18">
        <v>3.5459999999999998</v>
      </c>
      <c r="F13" s="19">
        <v>0.40799999999999997</v>
      </c>
      <c r="G13" s="20">
        <v>0.46400000000000002</v>
      </c>
      <c r="H13" s="18">
        <v>3.3639999999999999</v>
      </c>
      <c r="I13" s="19">
        <v>0.41499999999999998</v>
      </c>
      <c r="J13" s="20">
        <v>0.46400000000000002</v>
      </c>
      <c r="K13" s="23">
        <v>587699.27810109698</v>
      </c>
      <c r="L13" s="24">
        <v>0.96029293807368787</v>
      </c>
      <c r="M13" s="26">
        <v>4.3449999999999998</v>
      </c>
      <c r="N13" s="34">
        <v>0.57199999999999995</v>
      </c>
      <c r="O13" s="201">
        <v>0.63900000000000001</v>
      </c>
      <c r="P13" s="23">
        <v>711168.6919228019</v>
      </c>
      <c r="Q13" s="24">
        <v>1.162040346279088</v>
      </c>
      <c r="R13" s="28">
        <v>3.5459999999999998</v>
      </c>
      <c r="S13" s="29">
        <v>0.443</v>
      </c>
      <c r="T13" s="30">
        <v>0.495</v>
      </c>
    </row>
    <row r="14" spans="1:26">
      <c r="A14" s="4" t="s">
        <v>9</v>
      </c>
      <c r="B14" s="10">
        <v>6.62</v>
      </c>
      <c r="C14" s="10">
        <v>0.18099999999999999</v>
      </c>
      <c r="D14" s="11">
        <v>0.43099999999999999</v>
      </c>
      <c r="E14" s="18">
        <v>3.012</v>
      </c>
      <c r="F14" s="19">
        <v>0.56100000000000005</v>
      </c>
      <c r="G14" s="20">
        <v>0.59</v>
      </c>
      <c r="H14" s="18">
        <v>2.8639999999999999</v>
      </c>
      <c r="I14" s="19">
        <v>0.55000000000000004</v>
      </c>
      <c r="J14" s="20">
        <v>0.57599999999999996</v>
      </c>
      <c r="K14" s="23">
        <v>587699.27810109698</v>
      </c>
      <c r="L14" s="24">
        <v>0.96029293807368787</v>
      </c>
      <c r="M14" s="26">
        <v>3.6459999999999999</v>
      </c>
      <c r="N14" s="34">
        <v>0.60899999999999999</v>
      </c>
      <c r="O14" s="201">
        <v>0.65</v>
      </c>
      <c r="P14" s="23">
        <v>711168.6919228019</v>
      </c>
      <c r="Q14" s="24">
        <v>1.162040346279088</v>
      </c>
      <c r="R14" s="28">
        <v>3.012</v>
      </c>
      <c r="S14" s="29">
        <v>0.56100000000000005</v>
      </c>
      <c r="T14" s="30">
        <v>0.59</v>
      </c>
    </row>
    <row r="15" spans="1:26">
      <c r="A15" s="4" t="s">
        <v>10</v>
      </c>
      <c r="B15" s="10">
        <v>7.4550000000000001</v>
      </c>
      <c r="C15" s="10">
        <v>0.186</v>
      </c>
      <c r="D15" s="11">
        <v>0.47799999999999998</v>
      </c>
      <c r="E15" s="18">
        <v>8.2889999999999997</v>
      </c>
      <c r="F15" s="19">
        <v>1.0429999999999999</v>
      </c>
      <c r="G15" s="20">
        <v>1.264</v>
      </c>
      <c r="H15" s="18">
        <v>7.7480000000000002</v>
      </c>
      <c r="I15" s="19">
        <v>1.284</v>
      </c>
      <c r="J15" s="20">
        <v>1.4350000000000001</v>
      </c>
      <c r="K15" s="23">
        <v>587699.27810109698</v>
      </c>
      <c r="L15" s="24">
        <v>0.96029293807368787</v>
      </c>
      <c r="M15" s="26">
        <v>11.058</v>
      </c>
      <c r="N15" s="34">
        <v>2.323</v>
      </c>
      <c r="O15" s="201">
        <v>2.597</v>
      </c>
      <c r="P15" s="23">
        <v>711168.6919228019</v>
      </c>
      <c r="Q15" s="24">
        <v>1.162040346279088</v>
      </c>
      <c r="R15" s="28">
        <v>8.2889999999999997</v>
      </c>
      <c r="S15" s="29">
        <v>1.427</v>
      </c>
      <c r="T15" s="30">
        <v>1.595</v>
      </c>
    </row>
    <row r="16" spans="1:26">
      <c r="A16" s="4" t="s">
        <v>11</v>
      </c>
      <c r="B16" s="10">
        <v>8.6069999999999993</v>
      </c>
      <c r="C16" s="10">
        <v>0.221</v>
      </c>
      <c r="D16" s="11">
        <v>0.55500000000000005</v>
      </c>
      <c r="E16" s="18">
        <v>3.8839999999999999</v>
      </c>
      <c r="F16" s="19">
        <v>0.34699999999999998</v>
      </c>
      <c r="G16" s="20">
        <v>0.42699999999999999</v>
      </c>
      <c r="H16" s="18">
        <v>3.6779999999999999</v>
      </c>
      <c r="I16" s="19">
        <v>0.46300000000000002</v>
      </c>
      <c r="J16" s="20">
        <v>0.51800000000000002</v>
      </c>
      <c r="K16" s="23">
        <v>587699.27810109698</v>
      </c>
      <c r="L16" s="24">
        <v>0.96029293807368787</v>
      </c>
      <c r="M16" s="26">
        <v>4.7709999999999999</v>
      </c>
      <c r="N16" s="34">
        <v>0.64600000000000002</v>
      </c>
      <c r="O16" s="201">
        <v>0.72199999999999998</v>
      </c>
      <c r="P16" s="23">
        <v>711168.6919228019</v>
      </c>
      <c r="Q16" s="24">
        <v>1.162040346279088</v>
      </c>
      <c r="R16" s="28">
        <v>3.8839999999999999</v>
      </c>
      <c r="S16" s="29">
        <v>0.496</v>
      </c>
      <c r="T16" s="30">
        <v>0.55400000000000005</v>
      </c>
    </row>
    <row r="17" spans="1:20">
      <c r="A17" s="4" t="s">
        <v>12</v>
      </c>
      <c r="B17" s="10">
        <v>6.6840000000000002</v>
      </c>
      <c r="C17" s="10">
        <v>0.28499999999999998</v>
      </c>
      <c r="D17" s="11">
        <v>0.48699999999999999</v>
      </c>
      <c r="E17" s="18">
        <v>2.7709999999999999</v>
      </c>
      <c r="F17" s="19">
        <v>0.42399999999999999</v>
      </c>
      <c r="G17" s="20">
        <v>0.45500000000000002</v>
      </c>
      <c r="H17" s="18">
        <v>2.6440000000000001</v>
      </c>
      <c r="I17" s="19">
        <v>0.41799999999999998</v>
      </c>
      <c r="J17" s="20">
        <v>0.44600000000000001</v>
      </c>
      <c r="K17" s="23">
        <v>587699.27810109698</v>
      </c>
      <c r="L17" s="24">
        <v>0.96029293807368787</v>
      </c>
      <c r="M17" s="26">
        <v>3.3370000000000002</v>
      </c>
      <c r="N17" s="34">
        <v>0.45600000000000002</v>
      </c>
      <c r="O17" s="201">
        <v>0.5</v>
      </c>
      <c r="P17" s="23">
        <v>711168.6919228019</v>
      </c>
      <c r="Q17" s="24">
        <v>1.162040346279088</v>
      </c>
      <c r="R17" s="28">
        <v>2.7709999999999999</v>
      </c>
      <c r="S17" s="29">
        <v>0.42399999999999999</v>
      </c>
      <c r="T17" s="30">
        <v>0.45500000000000002</v>
      </c>
    </row>
    <row r="18" spans="1:20">
      <c r="A18" s="5" t="s">
        <v>13</v>
      </c>
      <c r="B18" s="12">
        <v>9.3559999999999999</v>
      </c>
      <c r="C18" s="12">
        <v>0.23499999999999999</v>
      </c>
      <c r="D18" s="13">
        <v>0.60099999999999998</v>
      </c>
      <c r="E18" s="21">
        <v>3.5590000000000002</v>
      </c>
      <c r="F18" s="14">
        <v>0.34899999999999998</v>
      </c>
      <c r="G18" s="22">
        <v>0.41399999999999998</v>
      </c>
      <c r="H18" s="21">
        <v>3.3759999999999999</v>
      </c>
      <c r="I18" s="14">
        <v>0.41699999999999998</v>
      </c>
      <c r="J18" s="22">
        <v>0.46600000000000003</v>
      </c>
      <c r="K18" s="6">
        <v>587699.27810109698</v>
      </c>
      <c r="L18" s="25">
        <v>0.96029293807368787</v>
      </c>
      <c r="M18" s="27">
        <v>4.3630000000000004</v>
      </c>
      <c r="N18" s="198">
        <v>0.57499999999999996</v>
      </c>
      <c r="O18" s="202">
        <v>0.64300000000000002</v>
      </c>
      <c r="P18" s="6">
        <v>711168.6919228019</v>
      </c>
      <c r="Q18" s="25">
        <v>1.162040346279088</v>
      </c>
      <c r="R18" s="31">
        <v>3.5590000000000002</v>
      </c>
      <c r="S18" s="17">
        <v>0.44500000000000001</v>
      </c>
      <c r="T18" s="32">
        <v>0.497</v>
      </c>
    </row>
    <row r="19" spans="1:20">
      <c r="A19" s="4" t="s">
        <v>24</v>
      </c>
      <c r="B19" s="4">
        <v>0</v>
      </c>
      <c r="C19" s="4">
        <v>0</v>
      </c>
      <c r="D19" s="15">
        <v>0</v>
      </c>
      <c r="E19" s="18">
        <v>7.3630000000000004</v>
      </c>
      <c r="F19" s="19">
        <v>0.69699999999999995</v>
      </c>
      <c r="G19" s="20">
        <v>0.91600000000000004</v>
      </c>
      <c r="H19" s="18">
        <v>6.9240000000000004</v>
      </c>
      <c r="I19" s="19">
        <v>1.0840000000000001</v>
      </c>
      <c r="J19" s="20">
        <v>1.2110000000000001</v>
      </c>
      <c r="K19" s="23">
        <v>587699.27810109698</v>
      </c>
      <c r="L19" s="24">
        <v>0.96029293807368787</v>
      </c>
      <c r="M19" s="26">
        <v>9.5299999999999994</v>
      </c>
      <c r="N19" s="34">
        <v>1.792</v>
      </c>
      <c r="O19" s="201">
        <v>2.0030000000000001</v>
      </c>
      <c r="P19" s="23">
        <v>711168.6919228019</v>
      </c>
      <c r="Q19" s="24">
        <v>1.162040346279088</v>
      </c>
      <c r="R19" s="28">
        <v>7.3630000000000004</v>
      </c>
      <c r="S19" s="29">
        <v>1.1879999999999999</v>
      </c>
      <c r="T19" s="30">
        <v>1.3280000000000001</v>
      </c>
    </row>
    <row r="20" spans="1:20">
      <c r="A20" s="4" t="s">
        <v>25</v>
      </c>
      <c r="B20" s="4">
        <v>0</v>
      </c>
      <c r="C20" s="4">
        <v>0</v>
      </c>
      <c r="D20" s="15">
        <v>0</v>
      </c>
      <c r="E20" s="18">
        <v>8.2200000000000006</v>
      </c>
      <c r="F20" s="19">
        <v>0.76800000000000002</v>
      </c>
      <c r="G20" s="20">
        <v>1.042</v>
      </c>
      <c r="H20" s="18">
        <v>7.6879999999999997</v>
      </c>
      <c r="I20" s="19">
        <v>1.2689999999999999</v>
      </c>
      <c r="J20" s="20">
        <v>1.4179999999999999</v>
      </c>
      <c r="K20" s="23">
        <v>587699.27810109698</v>
      </c>
      <c r="L20" s="24">
        <v>0.96029293807368787</v>
      </c>
      <c r="M20" s="26">
        <v>10.951000000000001</v>
      </c>
      <c r="N20" s="34">
        <v>2.2829999999999999</v>
      </c>
      <c r="O20" s="201">
        <v>2.552</v>
      </c>
      <c r="P20" s="23">
        <v>711168.6919228019</v>
      </c>
      <c r="Q20" s="24">
        <v>1.162040346279088</v>
      </c>
      <c r="R20" s="28">
        <v>8.2200000000000006</v>
      </c>
      <c r="S20" s="29">
        <v>1.4079999999999999</v>
      </c>
      <c r="T20" s="30">
        <v>1.5740000000000001</v>
      </c>
    </row>
    <row r="21" spans="1:20">
      <c r="A21" s="4" t="s">
        <v>26</v>
      </c>
      <c r="B21" s="4">
        <v>0</v>
      </c>
      <c r="C21" s="4">
        <v>0</v>
      </c>
      <c r="D21" s="15">
        <v>0</v>
      </c>
      <c r="E21" s="18">
        <v>7.7839999999999998</v>
      </c>
      <c r="F21" s="19">
        <v>1.2310000000000001</v>
      </c>
      <c r="G21" s="20">
        <v>1.391</v>
      </c>
      <c r="H21" s="18">
        <v>7.3079999999999998</v>
      </c>
      <c r="I21" s="19">
        <v>1.1739999999999999</v>
      </c>
      <c r="J21" s="20">
        <v>1.3129999999999999</v>
      </c>
      <c r="K21" s="23">
        <v>587699.27810109698</v>
      </c>
      <c r="L21" s="24">
        <v>0.96029293807368787</v>
      </c>
      <c r="M21" s="26">
        <v>10.218999999999999</v>
      </c>
      <c r="N21" s="34">
        <v>2.0190000000000001</v>
      </c>
      <c r="O21" s="201">
        <v>2.2570000000000001</v>
      </c>
      <c r="P21" s="23">
        <v>711168.6919228019</v>
      </c>
      <c r="Q21" s="24">
        <v>1.162040346279088</v>
      </c>
      <c r="R21" s="28">
        <v>7.7839999999999998</v>
      </c>
      <c r="S21" s="29">
        <v>1.2929999999999999</v>
      </c>
      <c r="T21" s="30">
        <v>1.446</v>
      </c>
    </row>
    <row r="22" spans="1:20">
      <c r="A22" s="5" t="s">
        <v>27</v>
      </c>
      <c r="B22" s="5">
        <v>0</v>
      </c>
      <c r="C22" s="5">
        <v>0</v>
      </c>
      <c r="D22" s="16">
        <v>0</v>
      </c>
      <c r="E22" s="21">
        <v>7.1929999999999996</v>
      </c>
      <c r="F22" s="14">
        <v>1.3220000000000001</v>
      </c>
      <c r="G22" s="22">
        <v>1.4410000000000001</v>
      </c>
      <c r="H22" s="21">
        <v>6.7590000000000003</v>
      </c>
      <c r="I22" s="14">
        <v>1.256</v>
      </c>
      <c r="J22" s="22">
        <v>1.36</v>
      </c>
      <c r="K22" s="6">
        <v>587699.27810109698</v>
      </c>
      <c r="L22" s="25">
        <v>0.96029293807368787</v>
      </c>
      <c r="M22" s="27">
        <v>9.2669999999999995</v>
      </c>
      <c r="N22" s="198">
        <v>1.7090000000000001</v>
      </c>
      <c r="O22" s="202">
        <v>1.911</v>
      </c>
      <c r="P22" s="6">
        <v>711168.6919228019</v>
      </c>
      <c r="Q22" s="25">
        <v>1.162040346279088</v>
      </c>
      <c r="R22" s="31">
        <v>7.1929999999999996</v>
      </c>
      <c r="S22" s="17">
        <v>1.3220000000000001</v>
      </c>
      <c r="T22" s="32">
        <v>1.4410000000000001</v>
      </c>
    </row>
    <row r="23" spans="1:20">
      <c r="A23" s="7" t="s">
        <v>28</v>
      </c>
      <c r="B23" s="4">
        <v>0</v>
      </c>
      <c r="C23" s="4">
        <v>0</v>
      </c>
      <c r="D23" s="15">
        <v>0</v>
      </c>
      <c r="E23" s="18">
        <v>7.952</v>
      </c>
      <c r="F23" s="19">
        <v>0.34399999999999997</v>
      </c>
      <c r="G23" s="20">
        <v>0.752</v>
      </c>
      <c r="H23" s="18">
        <v>7.4560000000000004</v>
      </c>
      <c r="I23" s="19">
        <v>1.21</v>
      </c>
      <c r="J23" s="20">
        <v>1.353</v>
      </c>
      <c r="K23" s="23">
        <v>587699.27810109698</v>
      </c>
      <c r="L23" s="24">
        <v>0.96029293807368787</v>
      </c>
      <c r="M23" s="26">
        <v>10.497</v>
      </c>
      <c r="N23" s="34">
        <v>2.1160000000000001</v>
      </c>
      <c r="O23" s="201">
        <v>2.3660000000000001</v>
      </c>
      <c r="P23" s="23">
        <v>711168.6919228019</v>
      </c>
      <c r="Q23" s="24">
        <v>1.162040346279088</v>
      </c>
      <c r="R23" s="28">
        <v>7.952</v>
      </c>
      <c r="S23" s="29">
        <v>1.337</v>
      </c>
      <c r="T23" s="30">
        <v>1.494</v>
      </c>
    </row>
    <row r="24" spans="1:20">
      <c r="A24" s="7" t="s">
        <v>29</v>
      </c>
      <c r="B24" s="4">
        <v>0</v>
      </c>
      <c r="C24" s="4">
        <v>0</v>
      </c>
      <c r="D24" s="15">
        <v>0</v>
      </c>
      <c r="E24" s="18">
        <v>8.9179999999999993</v>
      </c>
      <c r="F24" s="19">
        <v>0.38500000000000001</v>
      </c>
      <c r="G24" s="20">
        <v>0.89</v>
      </c>
      <c r="H24" s="18">
        <v>8.2889999999999997</v>
      </c>
      <c r="I24" s="19">
        <v>1.4259999999999999</v>
      </c>
      <c r="J24" s="20">
        <v>1.595</v>
      </c>
      <c r="K24" s="23">
        <v>587699.27810109698</v>
      </c>
      <c r="L24" s="24">
        <v>0.96029293807368787</v>
      </c>
      <c r="M24" s="26">
        <v>12.093</v>
      </c>
      <c r="N24" s="34">
        <v>2.7429999999999999</v>
      </c>
      <c r="O24" s="201">
        <v>3.0670000000000002</v>
      </c>
      <c r="P24" s="23">
        <v>711168.6919228019</v>
      </c>
      <c r="Q24" s="24">
        <v>1.162040346279088</v>
      </c>
      <c r="R24" s="28">
        <v>8.9179999999999993</v>
      </c>
      <c r="S24" s="29">
        <v>1.605</v>
      </c>
      <c r="T24" s="30">
        <v>1.794</v>
      </c>
    </row>
    <row r="25" spans="1:20">
      <c r="A25" s="7" t="s">
        <v>30</v>
      </c>
      <c r="B25" s="4">
        <v>0</v>
      </c>
      <c r="C25" s="4">
        <v>0</v>
      </c>
      <c r="D25" s="15">
        <v>0</v>
      </c>
      <c r="E25" s="18">
        <v>8.9469999999999992</v>
      </c>
      <c r="F25" s="19">
        <v>0.57999999999999996</v>
      </c>
      <c r="G25" s="20">
        <v>0.99399999999999999</v>
      </c>
      <c r="H25" s="18">
        <v>8.3149999999999995</v>
      </c>
      <c r="I25" s="19">
        <v>1.4339999999999999</v>
      </c>
      <c r="J25" s="20">
        <v>1.603</v>
      </c>
      <c r="K25" s="23">
        <v>587699.27810109698</v>
      </c>
      <c r="L25" s="24">
        <v>0.96029293807368787</v>
      </c>
      <c r="M25" s="26">
        <v>12.14</v>
      </c>
      <c r="N25" s="34">
        <v>2.7629999999999999</v>
      </c>
      <c r="O25" s="201">
        <v>3.09</v>
      </c>
      <c r="P25" s="23">
        <v>711168.6919228019</v>
      </c>
      <c r="Q25" s="24">
        <v>1.162040346279088</v>
      </c>
      <c r="R25" s="28">
        <v>8.9469999999999992</v>
      </c>
      <c r="S25" s="29">
        <v>1.613</v>
      </c>
      <c r="T25" s="30">
        <v>1.804</v>
      </c>
    </row>
    <row r="26" spans="1:20">
      <c r="A26" s="8" t="s">
        <v>31</v>
      </c>
      <c r="B26" s="5">
        <v>0</v>
      </c>
      <c r="C26" s="5">
        <v>0</v>
      </c>
      <c r="D26" s="16">
        <v>0</v>
      </c>
      <c r="E26" s="21">
        <v>8.4019999999999992</v>
      </c>
      <c r="F26" s="14">
        <v>0.60799999999999998</v>
      </c>
      <c r="G26" s="22">
        <v>0.94899999999999995</v>
      </c>
      <c r="H26" s="21">
        <v>7.8479999999999999</v>
      </c>
      <c r="I26" s="14">
        <v>1.31</v>
      </c>
      <c r="J26" s="22">
        <v>1.464</v>
      </c>
      <c r="K26" s="6">
        <v>587699.27810109698</v>
      </c>
      <c r="L26" s="25">
        <v>0.96029293807368787</v>
      </c>
      <c r="M26" s="27">
        <v>11.241</v>
      </c>
      <c r="N26" s="198">
        <v>2.3940000000000001</v>
      </c>
      <c r="O26" s="202">
        <v>2.6760000000000002</v>
      </c>
      <c r="P26" s="6">
        <v>711168.6919228019</v>
      </c>
      <c r="Q26" s="25">
        <v>1.162040346279088</v>
      </c>
      <c r="R26" s="31">
        <v>8.4019999999999992</v>
      </c>
      <c r="S26" s="17">
        <v>1.458</v>
      </c>
      <c r="T26" s="32">
        <v>1.63</v>
      </c>
    </row>
    <row r="27" spans="1:20">
      <c r="T27" s="3"/>
    </row>
    <row r="28" spans="1:20">
      <c r="A28" t="s">
        <v>32</v>
      </c>
    </row>
    <row r="29" spans="1:20" ht="14.5">
      <c r="A29" t="s">
        <v>134</v>
      </c>
    </row>
    <row r="33" spans="1:22" ht="14" customHeight="1">
      <c r="A33" s="9"/>
      <c r="B33" s="9"/>
      <c r="C33" s="9"/>
      <c r="D33" s="9"/>
      <c r="E33" s="9"/>
      <c r="F33" s="9"/>
      <c r="G33" s="4"/>
      <c r="H33" s="10"/>
      <c r="I33" s="10"/>
      <c r="J33" s="10"/>
      <c r="K33" s="9"/>
      <c r="L33" s="9"/>
      <c r="M33" s="204"/>
      <c r="N33" s="206"/>
      <c r="O33" s="206"/>
      <c r="P33" s="206"/>
      <c r="Q33" s="9"/>
      <c r="R33" s="9"/>
      <c r="S33" s="9"/>
      <c r="T33" s="9"/>
      <c r="U33" s="9"/>
      <c r="V33" s="3"/>
    </row>
    <row r="34" spans="1:22">
      <c r="A34" s="9"/>
      <c r="B34" s="9"/>
      <c r="C34" s="9"/>
      <c r="D34" s="9"/>
      <c r="E34" s="9"/>
      <c r="F34" s="9"/>
      <c r="G34" s="4"/>
      <c r="H34" s="10"/>
      <c r="I34" s="10"/>
      <c r="J34" s="10"/>
      <c r="K34" s="9"/>
      <c r="L34" s="9"/>
      <c r="M34" s="204"/>
      <c r="N34" s="206"/>
      <c r="O34" s="206"/>
      <c r="P34" s="206"/>
      <c r="Q34" s="9"/>
      <c r="R34" s="9"/>
      <c r="S34" s="9"/>
      <c r="T34" s="9"/>
    </row>
    <row r="35" spans="1:22">
      <c r="A35" s="9"/>
      <c r="B35" s="9"/>
      <c r="C35" s="9"/>
      <c r="D35" s="9"/>
      <c r="E35" s="9"/>
      <c r="F35" s="9"/>
      <c r="G35" s="4"/>
      <c r="H35" s="10"/>
      <c r="I35" s="10"/>
      <c r="J35" s="10"/>
      <c r="K35" s="9"/>
      <c r="L35" s="9"/>
      <c r="M35" s="204"/>
      <c r="N35" s="206"/>
      <c r="O35" s="206"/>
      <c r="P35" s="206"/>
      <c r="Q35" s="9"/>
      <c r="R35" s="9"/>
      <c r="S35" s="9"/>
      <c r="T35" s="9"/>
    </row>
    <row r="36" spans="1:22">
      <c r="A36" s="9"/>
      <c r="B36" s="9"/>
      <c r="C36" s="9"/>
      <c r="D36" s="9"/>
      <c r="E36" s="9"/>
      <c r="F36" s="9"/>
      <c r="G36" s="4"/>
      <c r="H36" s="10"/>
      <c r="I36" s="10"/>
      <c r="J36" s="10"/>
      <c r="K36" s="9"/>
      <c r="L36" s="9"/>
      <c r="M36" s="204"/>
      <c r="N36" s="206"/>
      <c r="O36" s="206"/>
      <c r="P36" s="206"/>
      <c r="Q36" s="9"/>
      <c r="R36" s="9"/>
      <c r="S36" s="9"/>
      <c r="T36" s="9"/>
    </row>
    <row r="37" spans="1:22">
      <c r="A37" s="4"/>
      <c r="B37" s="9"/>
      <c r="C37" s="9"/>
      <c r="D37" s="9"/>
      <c r="E37" s="9"/>
      <c r="F37" s="9"/>
      <c r="G37" s="4"/>
      <c r="H37" s="10"/>
      <c r="I37" s="10"/>
      <c r="J37" s="10"/>
      <c r="K37" s="9"/>
      <c r="L37" s="9"/>
      <c r="M37" s="204"/>
      <c r="N37" s="206"/>
      <c r="O37" s="206"/>
      <c r="P37" s="206"/>
      <c r="Q37" s="9"/>
      <c r="R37" s="9"/>
      <c r="S37" s="9"/>
      <c r="T37" s="9"/>
    </row>
    <row r="38" spans="1:22">
      <c r="A38" s="4"/>
      <c r="B38" s="9"/>
      <c r="C38" s="9"/>
      <c r="D38" s="9"/>
      <c r="E38" s="9"/>
      <c r="F38" s="9"/>
      <c r="G38" s="4"/>
      <c r="H38" s="10"/>
      <c r="I38" s="10"/>
      <c r="J38" s="10"/>
      <c r="K38" s="9"/>
      <c r="L38" s="211"/>
      <c r="M38" s="206"/>
      <c r="N38" s="206"/>
      <c r="O38" s="206"/>
      <c r="P38" s="206"/>
      <c r="Q38" s="9"/>
      <c r="R38" s="9"/>
      <c r="S38" s="9"/>
      <c r="T38" s="9"/>
    </row>
    <row r="39" spans="1:22">
      <c r="A39" s="4"/>
      <c r="B39" s="10"/>
      <c r="C39" s="10"/>
      <c r="D39" s="10"/>
      <c r="E39" s="19"/>
      <c r="F39" s="19"/>
      <c r="G39" s="19"/>
      <c r="H39" s="19"/>
      <c r="I39" s="19"/>
      <c r="J39" s="19"/>
      <c r="K39" s="23"/>
      <c r="L39" s="207"/>
      <c r="M39" s="205"/>
      <c r="N39" s="205"/>
      <c r="O39" s="205"/>
      <c r="P39" s="207"/>
      <c r="Q39" s="33"/>
      <c r="R39" s="29"/>
      <c r="S39" s="29"/>
      <c r="T39" s="29"/>
    </row>
    <row r="40" spans="1:22">
      <c r="A40" s="4"/>
      <c r="B40" s="10"/>
      <c r="C40" s="10"/>
      <c r="D40" s="10"/>
      <c r="E40" s="19"/>
      <c r="F40" s="19"/>
      <c r="G40" s="19"/>
      <c r="H40" s="19"/>
      <c r="I40" s="19"/>
      <c r="J40" s="19"/>
      <c r="K40" s="23"/>
      <c r="L40" s="207"/>
      <c r="M40" s="205"/>
      <c r="N40" s="205"/>
      <c r="O40" s="205"/>
      <c r="P40" s="207"/>
      <c r="Q40" s="33"/>
      <c r="R40" s="29"/>
      <c r="S40" s="29"/>
      <c r="T40" s="29"/>
    </row>
    <row r="41" spans="1:22">
      <c r="A41" s="4"/>
      <c r="B41" s="10"/>
      <c r="C41" s="10"/>
      <c r="D41" s="10"/>
      <c r="E41" s="19"/>
      <c r="F41" s="19"/>
      <c r="G41" s="19"/>
      <c r="H41" s="19"/>
      <c r="I41" s="19"/>
      <c r="J41" s="19"/>
      <c r="K41" s="23"/>
      <c r="L41" s="207"/>
      <c r="M41" s="205"/>
      <c r="N41" s="205"/>
      <c r="O41" s="205"/>
      <c r="P41" s="207"/>
      <c r="Q41" s="33"/>
      <c r="R41" s="29"/>
      <c r="S41" s="29"/>
      <c r="T41" s="29"/>
    </row>
    <row r="42" spans="1:22">
      <c r="A42" s="4"/>
      <c r="B42" s="10"/>
      <c r="C42" s="10"/>
      <c r="D42" s="10"/>
      <c r="E42" s="19"/>
      <c r="F42" s="19"/>
      <c r="G42" s="19"/>
      <c r="H42" s="19"/>
      <c r="I42" s="19"/>
      <c r="J42" s="19"/>
      <c r="K42" s="23"/>
      <c r="L42" s="207"/>
      <c r="M42" s="205"/>
      <c r="N42" s="205"/>
      <c r="O42" s="205"/>
      <c r="P42" s="207"/>
      <c r="Q42" s="33"/>
      <c r="R42" s="29"/>
      <c r="S42" s="29"/>
      <c r="T42" s="29"/>
    </row>
    <row r="43" spans="1:22">
      <c r="A43" s="4"/>
      <c r="B43" s="10"/>
      <c r="C43" s="10"/>
      <c r="D43" s="10"/>
      <c r="E43" s="19"/>
      <c r="F43" s="19"/>
      <c r="G43" s="19"/>
      <c r="H43" s="19"/>
      <c r="I43" s="19"/>
      <c r="J43" s="19"/>
      <c r="K43" s="23"/>
      <c r="L43" s="207"/>
      <c r="M43" s="205"/>
      <c r="N43" s="205"/>
      <c r="O43" s="205"/>
      <c r="P43" s="207"/>
      <c r="Q43" s="33"/>
      <c r="R43" s="29"/>
      <c r="S43" s="29"/>
      <c r="T43" s="29"/>
    </row>
    <row r="44" spans="1:22">
      <c r="A44" s="4"/>
      <c r="B44" s="10"/>
      <c r="C44" s="10"/>
      <c r="D44" s="10"/>
      <c r="E44" s="19"/>
      <c r="F44" s="19"/>
      <c r="G44" s="19"/>
      <c r="H44" s="19"/>
      <c r="I44" s="19"/>
      <c r="J44" s="19"/>
      <c r="K44" s="23"/>
      <c r="L44" s="207"/>
      <c r="M44" s="205"/>
      <c r="N44" s="205"/>
      <c r="O44" s="205"/>
      <c r="P44" s="207"/>
      <c r="Q44" s="33"/>
      <c r="R44" s="29"/>
      <c r="S44" s="29"/>
      <c r="T44" s="29"/>
    </row>
    <row r="45" spans="1:22">
      <c r="A45" s="4"/>
      <c r="B45" s="10"/>
      <c r="C45" s="10"/>
      <c r="D45" s="10"/>
      <c r="E45" s="19"/>
      <c r="F45" s="19"/>
      <c r="G45" s="19"/>
      <c r="H45" s="19"/>
      <c r="I45" s="19"/>
      <c r="J45" s="19"/>
      <c r="K45" s="23"/>
      <c r="L45" s="207"/>
      <c r="M45" s="205"/>
      <c r="N45" s="205"/>
      <c r="O45" s="205"/>
      <c r="P45" s="207"/>
      <c r="Q45" s="33"/>
      <c r="R45" s="29"/>
      <c r="S45" s="29"/>
      <c r="T45" s="29"/>
    </row>
    <row r="46" spans="1:22">
      <c r="A46" s="4"/>
      <c r="B46" s="10"/>
      <c r="C46" s="10"/>
      <c r="D46" s="10"/>
      <c r="E46" s="19"/>
      <c r="F46" s="19"/>
      <c r="G46" s="19"/>
      <c r="H46" s="19"/>
      <c r="I46" s="19"/>
      <c r="J46" s="19"/>
      <c r="K46" s="23"/>
      <c r="L46" s="207"/>
      <c r="M46" s="205"/>
      <c r="N46" s="205"/>
      <c r="O46" s="205"/>
      <c r="P46" s="208"/>
      <c r="Q46" s="33"/>
      <c r="R46" s="29"/>
      <c r="S46" s="29"/>
      <c r="T46" s="29"/>
    </row>
    <row r="47" spans="1:22">
      <c r="A47" s="4"/>
      <c r="B47" s="10"/>
      <c r="C47" s="10"/>
      <c r="D47" s="10"/>
      <c r="E47" s="19"/>
      <c r="F47" s="19"/>
      <c r="G47" s="19"/>
      <c r="H47" s="19"/>
      <c r="I47" s="19"/>
      <c r="J47" s="19"/>
      <c r="K47" s="23"/>
      <c r="L47" s="207"/>
      <c r="M47" s="205"/>
      <c r="N47" s="205"/>
      <c r="O47" s="205"/>
      <c r="P47" s="208"/>
      <c r="Q47" s="33"/>
      <c r="R47" s="29"/>
      <c r="S47" s="29"/>
      <c r="T47" s="29"/>
    </row>
    <row r="48" spans="1:22">
      <c r="A48" s="4"/>
      <c r="B48" s="4"/>
      <c r="C48" s="4"/>
      <c r="D48" s="4"/>
      <c r="E48" s="19"/>
      <c r="F48" s="19"/>
      <c r="G48" s="19"/>
      <c r="H48" s="19"/>
      <c r="I48" s="19"/>
      <c r="J48" s="19"/>
      <c r="K48" s="23"/>
      <c r="L48" s="212"/>
      <c r="M48" s="212"/>
      <c r="N48" s="212"/>
      <c r="O48" s="212"/>
      <c r="P48" s="208"/>
      <c r="Q48" s="33"/>
      <c r="R48" s="29"/>
      <c r="S48" s="29"/>
      <c r="T48" s="29"/>
    </row>
    <row r="49" spans="1:20">
      <c r="A49" s="4"/>
      <c r="B49" s="4"/>
      <c r="C49" s="4"/>
      <c r="D49" s="4"/>
      <c r="E49" s="19"/>
      <c r="F49" s="19"/>
      <c r="G49" s="19"/>
      <c r="H49" s="19"/>
      <c r="I49" s="19"/>
      <c r="J49" s="19"/>
      <c r="K49" s="23"/>
      <c r="L49" s="207"/>
      <c r="M49" s="210"/>
      <c r="N49" s="210"/>
      <c r="O49" s="210"/>
      <c r="P49" s="208"/>
      <c r="Q49" s="33"/>
      <c r="R49" s="29"/>
      <c r="S49" s="29"/>
      <c r="T49" s="29"/>
    </row>
    <row r="50" spans="1:20">
      <c r="A50" s="4"/>
      <c r="B50" s="4"/>
      <c r="C50" s="4"/>
      <c r="D50" s="4"/>
      <c r="E50" s="19"/>
      <c r="F50" s="19"/>
      <c r="G50" s="19"/>
      <c r="H50" s="19"/>
      <c r="I50" s="19"/>
      <c r="J50" s="19"/>
      <c r="K50" s="23"/>
      <c r="L50" s="207"/>
      <c r="M50" s="210"/>
      <c r="N50" s="210"/>
      <c r="O50" s="210"/>
      <c r="P50" s="23"/>
      <c r="Q50" s="33"/>
      <c r="R50" s="29"/>
      <c r="S50" s="29"/>
      <c r="T50" s="29"/>
    </row>
    <row r="51" spans="1:20">
      <c r="A51" s="4"/>
      <c r="B51" s="4"/>
      <c r="C51" s="4"/>
      <c r="D51" s="4"/>
      <c r="E51" s="19"/>
      <c r="F51" s="19"/>
      <c r="G51" s="209"/>
      <c r="H51" s="209"/>
      <c r="I51" s="209"/>
      <c r="J51" s="209"/>
      <c r="K51" s="23"/>
      <c r="L51" s="213"/>
      <c r="M51" s="214"/>
      <c r="N51" s="214"/>
      <c r="O51" s="214"/>
      <c r="P51" s="23"/>
      <c r="Q51" s="33"/>
      <c r="R51" s="29"/>
      <c r="S51" s="29"/>
      <c r="T51" s="29"/>
    </row>
    <row r="52" spans="1:20">
      <c r="A52" s="7"/>
      <c r="B52" s="4"/>
      <c r="C52" s="4"/>
      <c r="D52" s="4"/>
      <c r="E52" s="19"/>
      <c r="F52" s="19"/>
      <c r="G52" s="209"/>
      <c r="H52" s="209"/>
      <c r="I52" s="209"/>
      <c r="J52" s="209"/>
      <c r="K52" s="23"/>
      <c r="L52" s="213"/>
      <c r="M52" s="214"/>
      <c r="N52" s="214"/>
      <c r="O52" s="214"/>
      <c r="P52" s="23"/>
      <c r="Q52" s="33"/>
      <c r="R52" s="29"/>
      <c r="S52" s="29"/>
      <c r="T52" s="29"/>
    </row>
    <row r="53" spans="1:20">
      <c r="A53" s="7"/>
      <c r="B53" s="4"/>
      <c r="C53" s="4"/>
      <c r="D53" s="4"/>
      <c r="E53" s="19"/>
      <c r="F53" s="19"/>
      <c r="G53" s="209"/>
      <c r="H53" s="209"/>
      <c r="I53" s="209"/>
      <c r="J53" s="209"/>
      <c r="K53" s="23"/>
      <c r="L53" s="213"/>
      <c r="M53" s="214"/>
      <c r="N53" s="214"/>
      <c r="O53" s="214"/>
      <c r="P53" s="23"/>
      <c r="Q53" s="33"/>
      <c r="R53" s="29"/>
      <c r="S53" s="29"/>
      <c r="T53" s="29"/>
    </row>
    <row r="54" spans="1:20">
      <c r="A54" s="7"/>
      <c r="B54" s="4"/>
      <c r="C54" s="4"/>
      <c r="D54" s="4"/>
      <c r="E54" s="19"/>
      <c r="F54" s="19"/>
      <c r="G54" s="209"/>
      <c r="H54" s="209"/>
      <c r="I54" s="209"/>
      <c r="J54" s="209"/>
      <c r="K54" s="23"/>
      <c r="L54" s="213"/>
      <c r="M54" s="214"/>
      <c r="N54" s="214"/>
      <c r="O54" s="214"/>
      <c r="P54" s="23"/>
      <c r="Q54" s="33"/>
      <c r="R54" s="29"/>
      <c r="S54" s="29"/>
      <c r="T54" s="29"/>
    </row>
    <row r="55" spans="1:20">
      <c r="A55" s="7"/>
      <c r="B55" s="4"/>
      <c r="C55" s="4"/>
      <c r="D55" s="4"/>
      <c r="E55" s="19"/>
      <c r="F55" s="19"/>
      <c r="G55" s="203"/>
      <c r="H55" s="203"/>
      <c r="I55" s="203"/>
      <c r="J55" s="203"/>
      <c r="K55" s="23"/>
      <c r="L55" s="33"/>
      <c r="M55" s="34"/>
      <c r="N55" s="34"/>
      <c r="O55" s="34"/>
      <c r="P55" s="23"/>
      <c r="Q55" s="33"/>
      <c r="R55" s="29"/>
      <c r="S55" s="29"/>
      <c r="T55" s="29"/>
    </row>
    <row r="56" spans="1:20">
      <c r="T56" s="3"/>
    </row>
  </sheetData>
  <mergeCells count="26">
    <mergeCell ref="N7:N9"/>
    <mergeCell ref="O7:O9"/>
    <mergeCell ref="R4:T6"/>
    <mergeCell ref="R7:R9"/>
    <mergeCell ref="S7:S9"/>
    <mergeCell ref="T7:T9"/>
    <mergeCell ref="M4:Q6"/>
    <mergeCell ref="M7:M9"/>
    <mergeCell ref="P7:P9"/>
    <mergeCell ref="Q7:Q9"/>
    <mergeCell ref="E4:G6"/>
    <mergeCell ref="H4:L6"/>
    <mergeCell ref="K7:K9"/>
    <mergeCell ref="L7:L9"/>
    <mergeCell ref="A4:A6"/>
    <mergeCell ref="B4:D6"/>
    <mergeCell ref="A7:A9"/>
    <mergeCell ref="B7:B9"/>
    <mergeCell ref="H7:H9"/>
    <mergeCell ref="C7:C9"/>
    <mergeCell ref="D7:D9"/>
    <mergeCell ref="E7:E9"/>
    <mergeCell ref="F7:F9"/>
    <mergeCell ref="G7:G9"/>
    <mergeCell ref="I7:I9"/>
    <mergeCell ref="J7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 1 - Rev. Blank Correct. </vt:lpstr>
      <vt:lpstr>Sheet 2 - CRONUS-A Norm.</vt:lpstr>
      <vt:lpstr>Sheet 3 - Online Calc. Input</vt:lpstr>
      <vt:lpstr>Sheet 4 -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Adams, Jonathan R</dc:creator>
  <cp:lastModifiedBy>Adams, Jonathan R</cp:lastModifiedBy>
  <dcterms:created xsi:type="dcterms:W3CDTF">2025-09-09T16:37:43Z</dcterms:created>
  <dcterms:modified xsi:type="dcterms:W3CDTF">2026-04-23T10:44:35Z</dcterms:modified>
</cp:coreProperties>
</file>